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3.Marzo 2026/"/>
    </mc:Choice>
  </mc:AlternateContent>
  <xr:revisionPtr revIDLastSave="62" documentId="8_{CD9E8C52-CB05-4740-9FC6-76193A7D5E14}" xr6:coauthVersionLast="47" xr6:coauthVersionMax="47" xr10:uidLastSave="{89B6F03B-8C52-444F-8B5B-9C3A5199CB19}"/>
  <bookViews>
    <workbookView minimized="1" xWindow="3705" yWindow="6030" windowWidth="16080" windowHeight="8385" xr2:uid="{00000000-000D-0000-FFFF-FFFF00000000}"/>
  </bookViews>
  <sheets>
    <sheet name="SUPLENCIA" sheetId="23" r:id="rId1"/>
    <sheet name="Base de Datos" sheetId="18" state="hidden" r:id="rId2"/>
  </sheets>
  <definedNames>
    <definedName name="_xlnm._FilterDatabase" localSheetId="0" hidden="1">SUPLENCIA!$B$14:$N$16</definedName>
    <definedName name="_xlnm.Print_Area" localSheetId="0">SUPLENCIA!$B$1:$N$26</definedName>
    <definedName name="_xlnm.Database" localSheetId="0">Table1[#All]</definedName>
    <definedName name="_xlnm.Database">Table1[#All]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5" i="23" l="1"/>
  <c r="I16" i="23"/>
  <c r="L16" i="23"/>
  <c r="K16" i="23"/>
  <c r="J16" i="23"/>
  <c r="H16" i="23"/>
  <c r="N15" i="23" l="1"/>
  <c r="N16" i="23" s="1"/>
  <c r="M16" i="23"/>
  <c r="M95" i="18" l="1"/>
  <c r="K95" i="18"/>
  <c r="O95" i="18" s="1"/>
  <c r="P95" i="18" s="1"/>
  <c r="M94" i="18"/>
  <c r="O94" i="18" s="1"/>
  <c r="P94" i="18" s="1"/>
  <c r="K94" i="18"/>
  <c r="M93" i="18"/>
  <c r="O93" i="18" s="1"/>
  <c r="P93" i="18" s="1"/>
  <c r="K93" i="18"/>
  <c r="M92" i="18"/>
  <c r="O92" i="18" s="1"/>
  <c r="P92" i="18" s="1"/>
  <c r="K92" i="18"/>
  <c r="M91" i="18"/>
  <c r="O91" i="18" s="1"/>
  <c r="P91" i="18" s="1"/>
  <c r="K91" i="18"/>
  <c r="M90" i="18"/>
  <c r="O90" i="18" s="1"/>
  <c r="P90" i="18" s="1"/>
  <c r="K90" i="18"/>
  <c r="M89" i="18"/>
  <c r="O89" i="18" s="1"/>
  <c r="P89" i="18" s="1"/>
  <c r="K89" i="18"/>
  <c r="M88" i="18"/>
  <c r="O88" i="18" s="1"/>
  <c r="P88" i="18" s="1"/>
  <c r="K88" i="18"/>
  <c r="M87" i="18"/>
  <c r="O87" i="18" s="1"/>
  <c r="P87" i="18" s="1"/>
  <c r="K87" i="18"/>
  <c r="K86" i="18"/>
  <c r="O86" i="18" s="1"/>
  <c r="P86" i="18" s="1"/>
  <c r="M85" i="18"/>
  <c r="K85" i="18"/>
  <c r="O85" i="18" s="1"/>
  <c r="P85" i="18" s="1"/>
  <c r="M84" i="18"/>
  <c r="K84" i="18"/>
  <c r="O84" i="18" s="1"/>
  <c r="P84" i="18" s="1"/>
  <c r="M83" i="18"/>
  <c r="K83" i="18"/>
  <c r="O83" i="18" s="1"/>
  <c r="P83" i="18" s="1"/>
  <c r="M82" i="18"/>
  <c r="K82" i="18"/>
  <c r="O82" i="18" s="1"/>
  <c r="P82" i="18" s="1"/>
  <c r="M81" i="18"/>
  <c r="K81" i="18"/>
  <c r="O81" i="18" s="1"/>
  <c r="P81" i="18" s="1"/>
  <c r="M80" i="18"/>
  <c r="K80" i="18"/>
  <c r="O80" i="18" s="1"/>
  <c r="P80" i="18" s="1"/>
  <c r="M79" i="18"/>
  <c r="K79" i="18"/>
  <c r="O79" i="18" s="1"/>
  <c r="P79" i="18" s="1"/>
  <c r="M78" i="18"/>
  <c r="K78" i="18"/>
  <c r="O78" i="18" s="1"/>
  <c r="P78" i="18" s="1"/>
  <c r="M77" i="18"/>
  <c r="K77" i="18"/>
  <c r="O77" i="18" s="1"/>
  <c r="P77" i="18" s="1"/>
  <c r="M76" i="18"/>
  <c r="K76" i="18"/>
  <c r="O76" i="18" s="1"/>
  <c r="P76" i="18" s="1"/>
  <c r="M75" i="18"/>
  <c r="K75" i="18"/>
  <c r="O75" i="18" s="1"/>
  <c r="P75" i="18" s="1"/>
  <c r="M74" i="18"/>
  <c r="K74" i="18"/>
  <c r="O74" i="18" s="1"/>
  <c r="P74" i="18" s="1"/>
  <c r="M73" i="18"/>
  <c r="K73" i="18"/>
  <c r="O73" i="18" s="1"/>
  <c r="P73" i="18" s="1"/>
  <c r="M72" i="18"/>
  <c r="K72" i="18"/>
  <c r="O72" i="18" s="1"/>
  <c r="P72" i="18" s="1"/>
  <c r="M71" i="18"/>
  <c r="K71" i="18"/>
  <c r="O71" i="18" s="1"/>
  <c r="P71" i="18" s="1"/>
  <c r="K70" i="18"/>
  <c r="O70" i="18" s="1"/>
  <c r="P70" i="18" s="1"/>
  <c r="M69" i="18"/>
  <c r="K69" i="18"/>
  <c r="O69" i="18" s="1"/>
  <c r="P69" i="18" s="1"/>
  <c r="M68" i="18"/>
  <c r="K68" i="18"/>
  <c r="O68" i="18" s="1"/>
  <c r="P68" i="18" s="1"/>
  <c r="M67" i="18"/>
  <c r="K67" i="18"/>
  <c r="O67" i="18" s="1"/>
  <c r="P67" i="18" s="1"/>
  <c r="M66" i="18"/>
  <c r="K66" i="18"/>
  <c r="O66" i="18" s="1"/>
  <c r="P66" i="18" s="1"/>
  <c r="M65" i="18"/>
  <c r="K65" i="18"/>
  <c r="O65" i="18" s="1"/>
  <c r="P65" i="18" s="1"/>
  <c r="M64" i="18"/>
  <c r="K64" i="18"/>
  <c r="O64" i="18" s="1"/>
  <c r="P64" i="18" s="1"/>
  <c r="M63" i="18"/>
  <c r="K63" i="18"/>
  <c r="O63" i="18" s="1"/>
  <c r="P63" i="18" s="1"/>
  <c r="M62" i="18"/>
  <c r="K62" i="18"/>
  <c r="O62" i="18" s="1"/>
  <c r="P62" i="18" s="1"/>
  <c r="M61" i="18"/>
  <c r="K61" i="18"/>
  <c r="O61" i="18" s="1"/>
  <c r="P61" i="18" s="1"/>
  <c r="M60" i="18"/>
  <c r="K60" i="18"/>
  <c r="O60" i="18" s="1"/>
  <c r="P60" i="18" s="1"/>
  <c r="M59" i="18"/>
  <c r="K59" i="18"/>
  <c r="O59" i="18" s="1"/>
  <c r="P59" i="18" s="1"/>
  <c r="M58" i="18"/>
  <c r="K58" i="18"/>
  <c r="O58" i="18" s="1"/>
  <c r="P58" i="18" s="1"/>
  <c r="M57" i="18"/>
  <c r="K57" i="18"/>
  <c r="O57" i="18" s="1"/>
  <c r="P57" i="18" s="1"/>
  <c r="M56" i="18"/>
  <c r="K56" i="18"/>
  <c r="O56" i="18" s="1"/>
  <c r="P56" i="18" s="1"/>
  <c r="M55" i="18"/>
  <c r="K55" i="18"/>
  <c r="O55" i="18" s="1"/>
  <c r="P55" i="18" s="1"/>
  <c r="M54" i="18"/>
  <c r="K54" i="18"/>
  <c r="O54" i="18" s="1"/>
  <c r="P54" i="18" s="1"/>
  <c r="M53" i="18"/>
  <c r="K53" i="18"/>
  <c r="O53" i="18" s="1"/>
  <c r="P53" i="18" s="1"/>
  <c r="M52" i="18"/>
  <c r="K52" i="18"/>
  <c r="O52" i="18" s="1"/>
  <c r="P52" i="18" s="1"/>
  <c r="M51" i="18"/>
  <c r="K51" i="18"/>
  <c r="O51" i="18" s="1"/>
  <c r="P51" i="18" s="1"/>
  <c r="M50" i="18"/>
  <c r="K50" i="18"/>
  <c r="O50" i="18" s="1"/>
  <c r="P50" i="18" s="1"/>
  <c r="M49" i="18"/>
  <c r="K49" i="18"/>
  <c r="O49" i="18" s="1"/>
  <c r="P49" i="18" s="1"/>
  <c r="M48" i="18"/>
  <c r="K48" i="18"/>
  <c r="O48" i="18" s="1"/>
  <c r="P48" i="18" s="1"/>
  <c r="M47" i="18"/>
  <c r="K47" i="18"/>
  <c r="O47" i="18" s="1"/>
  <c r="P47" i="18" s="1"/>
  <c r="M46" i="18"/>
  <c r="K46" i="18"/>
  <c r="O46" i="18" s="1"/>
  <c r="P46" i="18" s="1"/>
  <c r="M45" i="18"/>
  <c r="K45" i="18"/>
  <c r="O45" i="18" s="1"/>
  <c r="P45" i="18" s="1"/>
  <c r="M44" i="18"/>
  <c r="K44" i="18"/>
  <c r="O44" i="18" s="1"/>
  <c r="P44" i="18" s="1"/>
  <c r="M43" i="18"/>
  <c r="K43" i="18"/>
  <c r="O43" i="18" s="1"/>
  <c r="P43" i="18" s="1"/>
  <c r="M42" i="18"/>
  <c r="K42" i="18"/>
  <c r="O42" i="18" s="1"/>
  <c r="P42" i="18" s="1"/>
  <c r="M41" i="18"/>
  <c r="K41" i="18"/>
  <c r="O41" i="18" s="1"/>
  <c r="P41" i="18" s="1"/>
  <c r="M40" i="18"/>
  <c r="K40" i="18"/>
  <c r="O40" i="18" s="1"/>
  <c r="P40" i="18" s="1"/>
  <c r="M39" i="18"/>
  <c r="K39" i="18"/>
  <c r="O39" i="18" s="1"/>
  <c r="P39" i="18" s="1"/>
  <c r="M38" i="18"/>
  <c r="K38" i="18"/>
  <c r="O38" i="18" s="1"/>
  <c r="P38" i="18" s="1"/>
  <c r="M37" i="18"/>
  <c r="K37" i="18"/>
  <c r="O37" i="18" s="1"/>
  <c r="P37" i="18" s="1"/>
  <c r="M36" i="18"/>
  <c r="K36" i="18"/>
  <c r="O36" i="18" s="1"/>
  <c r="P36" i="18" s="1"/>
  <c r="M35" i="18"/>
  <c r="K35" i="18"/>
  <c r="O35" i="18" s="1"/>
  <c r="P35" i="18" s="1"/>
  <c r="M34" i="18"/>
  <c r="K34" i="18"/>
  <c r="O34" i="18" s="1"/>
  <c r="P34" i="18" s="1"/>
  <c r="M33" i="18"/>
  <c r="K33" i="18"/>
  <c r="O33" i="18" s="1"/>
  <c r="P33" i="18" s="1"/>
  <c r="M32" i="18"/>
  <c r="K32" i="18"/>
  <c r="O32" i="18" s="1"/>
  <c r="P32" i="18" s="1"/>
  <c r="M31" i="18"/>
  <c r="K31" i="18"/>
  <c r="O31" i="18" s="1"/>
  <c r="P31" i="18" s="1"/>
  <c r="M30" i="18"/>
  <c r="K30" i="18"/>
  <c r="O30" i="18" s="1"/>
  <c r="P30" i="18" s="1"/>
  <c r="M29" i="18"/>
  <c r="K29" i="18"/>
  <c r="O29" i="18" s="1"/>
  <c r="P29" i="18" s="1"/>
  <c r="M28" i="18"/>
  <c r="K28" i="18"/>
  <c r="O28" i="18" s="1"/>
  <c r="P28" i="18" s="1"/>
  <c r="M27" i="18"/>
  <c r="K27" i="18"/>
  <c r="O27" i="18" s="1"/>
  <c r="P27" i="18" s="1"/>
  <c r="M26" i="18"/>
  <c r="K26" i="18"/>
  <c r="O26" i="18" s="1"/>
  <c r="P26" i="18" s="1"/>
  <c r="M25" i="18"/>
  <c r="K25" i="18"/>
  <c r="O25" i="18" s="1"/>
  <c r="P25" i="18" s="1"/>
  <c r="M24" i="18"/>
  <c r="K24" i="18"/>
  <c r="O24" i="18" s="1"/>
  <c r="P24" i="18" s="1"/>
  <c r="M23" i="18"/>
  <c r="K23" i="18"/>
  <c r="O23" i="18" s="1"/>
  <c r="P23" i="18" s="1"/>
  <c r="M22" i="18"/>
  <c r="K22" i="18"/>
  <c r="O22" i="18" s="1"/>
  <c r="P22" i="18" s="1"/>
  <c r="M21" i="18"/>
  <c r="K21" i="18"/>
  <c r="O21" i="18" s="1"/>
  <c r="P21" i="18" s="1"/>
  <c r="M20" i="18"/>
  <c r="K20" i="18"/>
  <c r="O20" i="18" s="1"/>
  <c r="P20" i="18" s="1"/>
  <c r="M19" i="18"/>
  <c r="K19" i="18"/>
  <c r="O19" i="18" s="1"/>
  <c r="P19" i="18" s="1"/>
  <c r="M18" i="18"/>
  <c r="K18" i="18"/>
  <c r="O18" i="18" s="1"/>
  <c r="P18" i="18" s="1"/>
  <c r="M17" i="18"/>
  <c r="K17" i="18"/>
  <c r="O17" i="18" s="1"/>
  <c r="P17" i="18" s="1"/>
  <c r="M16" i="18"/>
  <c r="K16" i="18"/>
  <c r="O16" i="18" s="1"/>
  <c r="P16" i="18" s="1"/>
  <c r="M15" i="18"/>
  <c r="K15" i="18"/>
  <c r="O15" i="18" s="1"/>
  <c r="P15" i="18" s="1"/>
  <c r="M14" i="18"/>
  <c r="K14" i="18"/>
  <c r="O14" i="18" s="1"/>
  <c r="P14" i="18" s="1"/>
  <c r="M13" i="18"/>
  <c r="K13" i="18"/>
  <c r="O13" i="18" s="1"/>
  <c r="P13" i="18" s="1"/>
  <c r="M12" i="18"/>
  <c r="K12" i="18"/>
  <c r="O12" i="18" s="1"/>
  <c r="P12" i="18" s="1"/>
  <c r="M11" i="18"/>
  <c r="K11" i="18"/>
  <c r="O11" i="18" s="1"/>
  <c r="P11" i="18" s="1"/>
  <c r="K10" i="18"/>
  <c r="O10" i="18" s="1"/>
  <c r="P10" i="18" s="1"/>
  <c r="O9" i="18"/>
  <c r="P9" i="18" s="1"/>
  <c r="M9" i="18"/>
  <c r="K9" i="18"/>
  <c r="O8" i="18"/>
  <c r="P8" i="18" s="1"/>
  <c r="M8" i="18"/>
  <c r="K8" i="18"/>
  <c r="O7" i="18"/>
  <c r="P7" i="18" s="1"/>
  <c r="M7" i="18"/>
  <c r="K7" i="18"/>
  <c r="O6" i="18"/>
  <c r="P6" i="18" s="1"/>
  <c r="M6" i="18"/>
  <c r="K6" i="18"/>
  <c r="O5" i="18"/>
  <c r="P5" i="18" s="1"/>
  <c r="K5" i="18"/>
  <c r="M4" i="18"/>
  <c r="O4" i="18" s="1"/>
  <c r="P4" i="18" s="1"/>
  <c r="K4" i="18"/>
  <c r="M3" i="18"/>
  <c r="O3" i="18" s="1"/>
  <c r="P3" i="18" s="1"/>
  <c r="K3" i="18"/>
  <c r="K2" i="18"/>
  <c r="O2" i="18" s="1"/>
  <c r="P2" i="18" s="1"/>
</calcChain>
</file>

<file path=xl/sharedStrings.xml><?xml version="1.0" encoding="utf-8"?>
<sst xmlns="http://schemas.openxmlformats.org/spreadsheetml/2006/main" count="1010" uniqueCount="298">
  <si>
    <t>Otros Ing.</t>
  </si>
  <si>
    <t>Total Ing.</t>
  </si>
  <si>
    <t>AFP</t>
  </si>
  <si>
    <t>ISR</t>
  </si>
  <si>
    <t>SFS</t>
  </si>
  <si>
    <t>Otros Desc.</t>
  </si>
  <si>
    <t>Total Desc.</t>
  </si>
  <si>
    <t>RAFAEL FERNANDO GARCIA ESTEVEZ</t>
  </si>
  <si>
    <t>ANALISTA DE RECURSOS HUMANOS</t>
  </si>
  <si>
    <t>KENIA DENISSE TAVAREZ URENA</t>
  </si>
  <si>
    <t>CHOFER</t>
  </si>
  <si>
    <t>JOSE MANUEL FELIX POLANCO</t>
  </si>
  <si>
    <t>ALINA CRUZ DE VARGAS</t>
  </si>
  <si>
    <t>AUXILIAR ADMINISTRATIVO I</t>
  </si>
  <si>
    <t>PORFIRIO BALDERA RONDON</t>
  </si>
  <si>
    <t>REGINA MARGARITA SANTOS CABRERA</t>
  </si>
  <si>
    <t>SECRETARIA EJECUTIVA</t>
  </si>
  <si>
    <t>CONSERJE</t>
  </si>
  <si>
    <t>YUBERQUI TRINIDAD VASQUEZ DE CRUZ</t>
  </si>
  <si>
    <t>CARLOS JOSE ROSARIO</t>
  </si>
  <si>
    <t>CAROLINA LISBETH JOA RONDON</t>
  </si>
  <si>
    <t>CRISTIAN RAMON VENTURA REMIGIO</t>
  </si>
  <si>
    <t>ABOGADO (A) I</t>
  </si>
  <si>
    <t>HANNELLY ESTHER TELLERIA SOTO</t>
  </si>
  <si>
    <t>MARIA ALTAGRACIA MONTERO PAULINO</t>
  </si>
  <si>
    <t>SANTA JOSEFINA MARTINEZ JAVIER</t>
  </si>
  <si>
    <t>YURIKO ARIYAMA ARIYAMA</t>
  </si>
  <si>
    <t>ANALISTA PLANIFICACION</t>
  </si>
  <si>
    <t>ZOILA NURIS JAVIER DAVID</t>
  </si>
  <si>
    <t>ALEJANDRO CARABALLO</t>
  </si>
  <si>
    <t>LEONDY VICENTE ENCARNACION</t>
  </si>
  <si>
    <t>NARDA VASQUEZ SOLANO</t>
  </si>
  <si>
    <t>ASESOR</t>
  </si>
  <si>
    <t>MIGUEL BOLIVAR SOSA DUARTE</t>
  </si>
  <si>
    <t>ROLANDO JOSE HERNANDEZ TAVERAS</t>
  </si>
  <si>
    <t>FRANCISCO ALBERTO DE LA ROSA CHALAS</t>
  </si>
  <si>
    <t>JOSE ANGEL REYNOSO MEJIA</t>
  </si>
  <si>
    <t>MARLEN REYNOSO JIMENEZ</t>
  </si>
  <si>
    <t>NAUEL BOURTOKAN ZAHOURY</t>
  </si>
  <si>
    <t>RONIS PEREZ BATISTA</t>
  </si>
  <si>
    <t>ANGELA MARIA COMAS SANCHEZ</t>
  </si>
  <si>
    <t>MADDELYN MERCEDES DURAN SUAZO</t>
  </si>
  <si>
    <t>SHERBIN LETICIA RIVAS PEREZ</t>
  </si>
  <si>
    <t>ALBIDA MERCEDES SEGURA BATISTA</t>
  </si>
  <si>
    <t>NOMBRE</t>
  </si>
  <si>
    <t xml:space="preserve">FUNCION </t>
  </si>
  <si>
    <t>ESTATUS</t>
  </si>
  <si>
    <t>CARRERA ADMINISTRATIVA</t>
  </si>
  <si>
    <t>FIJO</t>
  </si>
  <si>
    <t>NO.</t>
  </si>
  <si>
    <t>ESTATUTO SIMPLIFICADO</t>
  </si>
  <si>
    <t>DIRECCION EJECUTIVA</t>
  </si>
  <si>
    <t>DIRECCION GENERAL</t>
  </si>
  <si>
    <t>AMELIA MERCEDES RAMIREZ GARCIA</t>
  </si>
  <si>
    <t>DE LIBRE NOMBRAMIENTO Y REMOCION</t>
  </si>
  <si>
    <t>MARIA AMANCIA ABREU</t>
  </si>
  <si>
    <t>ANALISTA DESARROLLO ORGANIZACIONAL</t>
  </si>
  <si>
    <t>CARGO DE CONFIANZA</t>
  </si>
  <si>
    <t>VICTOR SALVADOR PICHARDO DE LOS SANTOS</t>
  </si>
  <si>
    <t>MARTIN CRUZ REYES</t>
  </si>
  <si>
    <t>CHOFER I</t>
  </si>
  <si>
    <t>PABLO ALBERTO BLANCO CASTILLO</t>
  </si>
  <si>
    <t>NETO</t>
  </si>
  <si>
    <t xml:space="preserve">TOTAL GENERAL </t>
  </si>
  <si>
    <t>ENCARGADO OFICINA REGIONAL</t>
  </si>
  <si>
    <t>COORDINADORA DE EVENTOS Y PROTOCOLO</t>
  </si>
  <si>
    <t>NALDA YALINA LIZARDO ZORRILLA</t>
  </si>
  <si>
    <t>JORGE LUIS ESPINOSA YSABEL</t>
  </si>
  <si>
    <t>ANALISTA DE COMUNICACIONES</t>
  </si>
  <si>
    <t>PEDRO DE LA CRUZ</t>
  </si>
  <si>
    <t>ANALISTA DE TRANSPARENCIA GUBERNAMENTAL</t>
  </si>
  <si>
    <t>NATALIE MERCEDES TEJADA JIMINIAN</t>
  </si>
  <si>
    <t xml:space="preserve">ANALISTA DE COMISIONES DE ETICA PUBLICA </t>
  </si>
  <si>
    <t xml:space="preserve">MELISSA CAROLINA CANTO SANTANA </t>
  </si>
  <si>
    <t xml:space="preserve">NANCY ESTHER MERCEDES CONTRERAS </t>
  </si>
  <si>
    <t>SENYACE ORTIZ ANGELES</t>
  </si>
  <si>
    <t>WENDY RAFAELINA LOPEZ TAPIA</t>
  </si>
  <si>
    <t>SUELDO BRUTO (RD$)</t>
  </si>
  <si>
    <t>ANA LUISA FELIX FELIPE</t>
  </si>
  <si>
    <t>SEGURIDAD MILITAR</t>
  </si>
  <si>
    <t xml:space="preserve">SEGURIDAD </t>
  </si>
  <si>
    <t>PERSONAL DE VIGILANCIA</t>
  </si>
  <si>
    <t>RESPONSABLE ACCESO A LA INFORMACION</t>
  </si>
  <si>
    <t>RAFAELA ENEIDA GARCIA MARTINEZ</t>
  </si>
  <si>
    <t>WILLY RICARDO SANTOS REYES</t>
  </si>
  <si>
    <t>CRISTINA MARIA DE L VARGAS FERNANDEZ</t>
  </si>
  <si>
    <t>BRUNILDA BRITO VILLA</t>
  </si>
  <si>
    <t>TECNICO AUDIOVISUAL</t>
  </si>
  <si>
    <t>MARIBEL DE JESUS DEL ROSARIO</t>
  </si>
  <si>
    <t>ADA SANTANA REYES</t>
  </si>
  <si>
    <t>AYUDANTE DE MANTENIMIENTO</t>
  </si>
  <si>
    <t>PARQUEADOR</t>
  </si>
  <si>
    <t>ISAEL ALBERTO VALDEZ LARA</t>
  </si>
  <si>
    <t>WEBMASTER</t>
  </si>
  <si>
    <t>ASESORA</t>
  </si>
  <si>
    <t>TEODORA CASTRO DE LA ROSA</t>
  </si>
  <si>
    <t>TECNICO DE RECURSOS HUMANOS</t>
  </si>
  <si>
    <t>KRISHNA RAFAEL GUZMAN</t>
  </si>
  <si>
    <t>JOVANNY MARCELO PEREZ TAVAREZ</t>
  </si>
  <si>
    <t>SANTIAGO DRULLARD DEOGRACIA</t>
  </si>
  <si>
    <t>COORDINADORA</t>
  </si>
  <si>
    <t>FRANGELY LOPEZ MARTINEZ</t>
  </si>
  <si>
    <t>TECNICO DE MONITOREO DE LAS OAI Y PORTALES DE TRANSPARENCIA</t>
  </si>
  <si>
    <t>BERENICE BARINAS UBIÑAS</t>
  </si>
  <si>
    <t>DIRECTORA EJECUTIVA</t>
  </si>
  <si>
    <t>ELIZABET ROSANNA DIAZ VALERIO</t>
  </si>
  <si>
    <t>ARTURINA BRITO HERNANDEZ</t>
  </si>
  <si>
    <t>LAURA AMELIA ECHAVARRIA JOAQUIN</t>
  </si>
  <si>
    <t>GADY GABRIEL SUAZO FERMIN</t>
  </si>
  <si>
    <t>WANDA GUILLERMINA CURIEL CABRERA</t>
  </si>
  <si>
    <t>IRAIDI JOSEFINA ALCANTARA FORTUNA</t>
  </si>
  <si>
    <t>ESTHEFANIA FELIX BATISTA</t>
  </si>
  <si>
    <t>ALICE AIRAM GUERRA RAMIREZ</t>
  </si>
  <si>
    <t>ASISTENTE EJECUTIVA</t>
  </si>
  <si>
    <t>WILLY JOEL GARCIA REYNOSO</t>
  </si>
  <si>
    <t>TEMPORAL CARGO DE CARRERA</t>
  </si>
  <si>
    <t>IVAN CRUZ DARDENNE</t>
  </si>
  <si>
    <t>JOSE SIME CANDELARIO</t>
  </si>
  <si>
    <t>GLENNY ROSANNA VILLANUEVA CARTY</t>
  </si>
  <si>
    <t>MARCELLE VIOLETA HERRERA CONTIN</t>
  </si>
  <si>
    <t>FLAVIA CAROLINA ABREU PEÑA</t>
  </si>
  <si>
    <t>ANALISTA DE PRESUPUESTO</t>
  </si>
  <si>
    <t>CARLOS ROBERTO ROSADO ROMERO</t>
  </si>
  <si>
    <t>ANALISTA DE PLANIFICACION</t>
  </si>
  <si>
    <t>ROSSANNA ELIZABETH DALMASI DE LO SANTOS</t>
  </si>
  <si>
    <t>ANALISTA GESTION DE CALIDAD</t>
  </si>
  <si>
    <t>ROBERTO EMILIO ESQUEA MENDEZ</t>
  </si>
  <si>
    <t>SOPORTE A USUARIO</t>
  </si>
  <si>
    <t>PAOLA CABRERA VASQUEZ</t>
  </si>
  <si>
    <t>JOSE ANTONIO ALMONTE RAMIREZ</t>
  </si>
  <si>
    <t>DAVIANA JOSEFINA BELLO YAPORT</t>
  </si>
  <si>
    <t>ENC. DIVISION INVESTIGACION</t>
  </si>
  <si>
    <t>HASLIN NICOLE SANTANA SANTANA</t>
  </si>
  <si>
    <t>JEISSI MARIA DIAZ ALCANTARA</t>
  </si>
  <si>
    <t>MIOSOTIS ALTAGRACIA COSTE REYES</t>
  </si>
  <si>
    <t>Neto</t>
  </si>
  <si>
    <t>Sueldo Bruto (RD$)</t>
  </si>
  <si>
    <t>SULEIDIZ REYNOSO MENDEZ</t>
  </si>
  <si>
    <t>PATRICIA MASSIEL POLANCO HERNANDEZ</t>
  </si>
  <si>
    <t>JOSE LUIS ALMONTE RAMIREZ</t>
  </si>
  <si>
    <t>CLARITZA ARISLEYDA POLANCO</t>
  </si>
  <si>
    <t>CESIA EUNICE CUEVAS FERRERAS</t>
  </si>
  <si>
    <t>XIOMARA MERCEDES SEVERINO</t>
  </si>
  <si>
    <t>FRANCISCO LEONIDO PERALTA RODRIGUEZ</t>
  </si>
  <si>
    <t>EFREN TURBI GONZALEZ</t>
  </si>
  <si>
    <t>NO</t>
  </si>
  <si>
    <t>MARIA FERNANDA DE LOS SANTOS GARCIA</t>
  </si>
  <si>
    <t>MARIEM MONTES DE OCA HESNI</t>
  </si>
  <si>
    <t>DIRECTORA ADMINISTRATIVA</t>
  </si>
  <si>
    <t>DIRECTOR TIC</t>
  </si>
  <si>
    <t>JOVANNY PEREZ GERONIMO</t>
  </si>
  <si>
    <t>MARIA JOSE PANTALEON READ</t>
  </si>
  <si>
    <t>DISENADOR GRAFICO</t>
  </si>
  <si>
    <t>YAFREISY HERNANDEZ POLANCO</t>
  </si>
  <si>
    <t>ADMINISTRADORA DE COMUNIDADES VIRTUALES</t>
  </si>
  <si>
    <t>MELIDA MARIA YNMACULADA PICHARDO</t>
  </si>
  <si>
    <t>DIRECTORA DE COMUNICACIONES</t>
  </si>
  <si>
    <t>DIRECTORA DE RECURSOS HUMANOS</t>
  </si>
  <si>
    <t>DIRECTOR PLANIFICACION Y DESARROLLO</t>
  </si>
  <si>
    <t>DIRECTOR FINANCIERO</t>
  </si>
  <si>
    <t>DIRECCION ADMINISTRATIVA</t>
  </si>
  <si>
    <t>DIRECCION FINANCIERA</t>
  </si>
  <si>
    <t>DIRECCION</t>
  </si>
  <si>
    <t>MENSAJERO INTERNO</t>
  </si>
  <si>
    <t>JAN CARLOS GARCIA RAMIREZ</t>
  </si>
  <si>
    <t>GILDA MARIA RODRIGUEZ</t>
  </si>
  <si>
    <t>CARLOS JOSE GARCIA NINA</t>
  </si>
  <si>
    <t>ANGEL JUNIOR REYNOSO</t>
  </si>
  <si>
    <t>MARILEIMI MIRANDA RIJO</t>
  </si>
  <si>
    <t>DIRECCION ETICA E INTEGRIDAD GUBERNAMENTAL</t>
  </si>
  <si>
    <t>DIRECCION DE TRANSPARENCIA Y GOBIERNO ABIERTO</t>
  </si>
  <si>
    <t>DIRECCION DE INVESTIGACION Y SEGUIMIENTO DE DENUNCIAS</t>
  </si>
  <si>
    <t>DIRECCION DE PLANIFICACION Y DESARROLLO</t>
  </si>
  <si>
    <t>DIRECCION DE COMUNICACIONES</t>
  </si>
  <si>
    <t>DIRECCION DE RECURSOS HUMANOS</t>
  </si>
  <si>
    <t>YOVANNY ALEXANDER DIAZ MENDOZA</t>
  </si>
  <si>
    <t>ALEXANDER JESUS MENDEZ TERRERO</t>
  </si>
  <si>
    <t>JUAN BELLO DE LEON</t>
  </si>
  <si>
    <t>RAMONA ALTAGRACIA DURAN VASQUEZ</t>
  </si>
  <si>
    <t>CELIA MIGUEL BERROA</t>
  </si>
  <si>
    <t>GLORIA MARIA MEJIA GOMEZ</t>
  </si>
  <si>
    <t>OFICINA REGIONAL ESTE</t>
  </si>
  <si>
    <t>DIRECTORA DE  DESPACHO</t>
  </si>
  <si>
    <t>MARLENNY KATHERINE MADE SOSA</t>
  </si>
  <si>
    <t>DIRECTORA DE TRANSPARENCIA Y GOBIERNO ABIERTO</t>
  </si>
  <si>
    <t>ENCARGADA DIVISION ADMINISTRACION DE OAI</t>
  </si>
  <si>
    <t>VANESSA AMLAFY LUZON ENCARNACION</t>
  </si>
  <si>
    <t xml:space="preserve"> DIRECCION FINANCIERA</t>
  </si>
  <si>
    <t>DIRECCION PLANIFICACION Y DESARROLLO</t>
  </si>
  <si>
    <t xml:space="preserve"> DIRECCION ADMINISTRATIVA</t>
  </si>
  <si>
    <t>DIRECCION DE ETICA E INTEGRIDAD GUBERNAMENTAL</t>
  </si>
  <si>
    <t xml:space="preserve"> DIRECCION DE PROMOCION Y CAPACITACION EN ETICA Y TRANSPARENCIA</t>
  </si>
  <si>
    <t>ANALISTA COMISIONES DE ETICA PUBLICA</t>
  </si>
  <si>
    <t>GUARIONEX VIRGILIO QUEZADA MENDOZA</t>
  </si>
  <si>
    <t>ENCARGADO DEPARTAMENTO DE PROMOCION</t>
  </si>
  <si>
    <t>ASESOR JURIDICO</t>
  </si>
  <si>
    <t>ROSA HAYDEE ROSARIO CORNIEL</t>
  </si>
  <si>
    <t>DIRECCION JURUDICA</t>
  </si>
  <si>
    <t>WANDER JOSUE PENA NAVARRO</t>
  </si>
  <si>
    <t>MARCOS MIGUEL LEONARDO TERRERO</t>
  </si>
  <si>
    <t>YOMARA MERCEDES ROSARIO VENTURA</t>
  </si>
  <si>
    <t>CARLOS MANUEL CARMONA SEGURA</t>
  </si>
  <si>
    <t>GERARDO DE LOS SANTOS RODRIGUEZ</t>
  </si>
  <si>
    <t>DIOMEDES ALEJO GOMEZ</t>
  </si>
  <si>
    <t>MARLYN RODRIGUEZ GOMEZ</t>
  </si>
  <si>
    <t>TECNICO ADMINISTRATIVO</t>
  </si>
  <si>
    <t>EVELIO PEREZ PEREZ</t>
  </si>
  <si>
    <t>HECTOR ANTONIO PAULINO VARGAS</t>
  </si>
  <si>
    <t>MENSAJERO MOTORIZADO</t>
  </si>
  <si>
    <t>KAROLIN MIGUELINA REYES SOCORRO</t>
  </si>
  <si>
    <t>ASISTENTE</t>
  </si>
  <si>
    <t>AUXILIAR DE ALMACEN Y SUMINISTRO</t>
  </si>
  <si>
    <t>TECNICO DE COMUNICACIONES</t>
  </si>
  <si>
    <t>ASESORA EN MATERIA DE MUNICIPALIDAD</t>
  </si>
  <si>
    <t>ENCARGADA DEPARTAMENTO DE CAPACITACION</t>
  </si>
  <si>
    <t>CINDY MARIA REINOSO VALVERDE</t>
  </si>
  <si>
    <t>YASMIN DE LOS ANGELES PEGUERO PEGUERO</t>
  </si>
  <si>
    <t>ANALISTA DE CONFLICTOS DE INTERESES</t>
  </si>
  <si>
    <t>GENERO</t>
  </si>
  <si>
    <t>FEMENINO</t>
  </si>
  <si>
    <t>MASCULINO</t>
  </si>
  <si>
    <t>ELIXANDRA ARVELO</t>
  </si>
  <si>
    <t>DIRECCION DE TECNOLOGIAS DE LA INFORMACION Y COMUNICACIÓN</t>
  </si>
  <si>
    <t>OFICINA REGIONAL DE SANTIAGO</t>
  </si>
  <si>
    <t>ANA ISABEL DIAZ CESPEDES</t>
  </si>
  <si>
    <t>ENCARGADA DEPARTAMENTO SERVICIOS TIC</t>
  </si>
  <si>
    <t>TECNICO EN ARCHIVISTICA</t>
  </si>
  <si>
    <t>INES KARINA HERRERA FAJARDO</t>
  </si>
  <si>
    <t>LAURA SAIRA FERNANDEZ FIGUEROA</t>
  </si>
  <si>
    <t>TECNICO EN COMPRAS Y CONTRATACIONES</t>
  </si>
  <si>
    <t>RAFAEL RODRIGUEZ JIMENEZ</t>
  </si>
  <si>
    <t>LUISA SUJEIRY ZORRILLA GALVA</t>
  </si>
  <si>
    <t xml:space="preserve">AUXILIAR ADMINISTRATIVO </t>
  </si>
  <si>
    <t>EVELIN SHAIRY QUEZADA CUEVAS</t>
  </si>
  <si>
    <t>AUXILIAR ADMINISTRATIVO</t>
  </si>
  <si>
    <t>ENCARGADA DEPARTAMENTO DE CONTABILIDAD</t>
  </si>
  <si>
    <t>AUXILIAR MANTENIMIENTO</t>
  </si>
  <si>
    <t>YEIRIS BERDALIS FELIZ HICIANO</t>
  </si>
  <si>
    <t>AUXILIAR ADMINISTRATIVO i}</t>
  </si>
  <si>
    <t>YSELN AMAISA SILVERIO CASTILLO</t>
  </si>
  <si>
    <t>TECNICO DE PLANIFICACION</t>
  </si>
  <si>
    <t>ROSANNA XIOMARA URDANETA DE LEON</t>
  </si>
  <si>
    <t>JUAN RAMON MONTILLA SANCHEZ</t>
  </si>
  <si>
    <t>ANALISTA SISTEMAS INFORMATICOS</t>
  </si>
  <si>
    <t>CRISTOPHER ENMANUEL ZAIZ ORTEGA</t>
  </si>
  <si>
    <t>TECNICO EN PROGRAMACION</t>
  </si>
  <si>
    <t>ALTAGRACIA PERALTA PIRON</t>
  </si>
  <si>
    <t>ABOGADO DE INVESTIGACION DE DENUNCIAS</t>
  </si>
  <si>
    <t>MELINDA MIGUELINA BELLO FLORES</t>
  </si>
  <si>
    <t>JHONATAN LARA CESPEDES</t>
  </si>
  <si>
    <t>CONTADOR</t>
  </si>
  <si>
    <t>TECNICO DE CONTROL DE BIENES</t>
  </si>
  <si>
    <t>EDELINA MASSIEL ROBLES BATISTA</t>
  </si>
  <si>
    <t>DIRECTORA DE INVESTIGACION Y SEGUIMIENTO DE DENUNCIAS</t>
  </si>
  <si>
    <t>JHON ALBERT MOLINEAUX MARTE</t>
  </si>
  <si>
    <t>MARILEYDA CABRERA CIRIACO</t>
  </si>
  <si>
    <t>DIPSY MASSIEL LOPEZ DIAZ</t>
  </si>
  <si>
    <t>ADMINISTRADOR DE BASE DE DATOS</t>
  </si>
  <si>
    <t>JESSICA LEANNY ARIAS REYES</t>
  </si>
  <si>
    <t>GESTOR DE REDES SOCIALES</t>
  </si>
  <si>
    <t xml:space="preserve">ASISTENTE EJECUTIVA </t>
  </si>
  <si>
    <t>AUXILIAR OFICINA DE ACCESO A LA INFORMACION</t>
  </si>
  <si>
    <t>ENCARGADA DEPARTAMENTO SERVICIOS GENERALES</t>
  </si>
  <si>
    <t>MOISES ELIAS TAVERAS BICHARA</t>
  </si>
  <si>
    <t>ENCARGADO DEPARTAMENTO DE COMPRAS Y CONTRATACIONES</t>
  </si>
  <si>
    <t>ANALISTA DE CAPACITACION Y DESRROLLO</t>
  </si>
  <si>
    <t>Preparado por:</t>
  </si>
  <si>
    <t>Responsable de nómina</t>
  </si>
  <si>
    <t>Aprobado por:</t>
  </si>
  <si>
    <t>JUAN EVANGELISTA REYES PEREZ</t>
  </si>
  <si>
    <t>CRISTINA ENCARNACION MATEO</t>
  </si>
  <si>
    <t>GERARDO SOTO LIRANZO</t>
  </si>
  <si>
    <t>JOSE ANTONIO OGANDO VALDEZ</t>
  </si>
  <si>
    <t>MOISEE MEDINA SANCHEZ</t>
  </si>
  <si>
    <t>YAJAIRA ENCARNACIÓN DOMINGUEZ</t>
  </si>
  <si>
    <t>LUIS EDARVIN OGANDO AQUINO</t>
  </si>
  <si>
    <t>KARLA MASSIEL AGRAMONTE LORA</t>
  </si>
  <si>
    <t>YOHANDY YUDELKA PERALTA TAPIA</t>
  </si>
  <si>
    <t>TECNICO MONITOREO OAI Y PORTALES DE TRANSPARENCIA</t>
  </si>
  <si>
    <t>PEDRO MIGUEL FIGUEROA DOMINGUEZ</t>
  </si>
  <si>
    <t>Nomina</t>
  </si>
  <si>
    <t>Nomina Fijos</t>
  </si>
  <si>
    <t xml:space="preserve"> </t>
  </si>
  <si>
    <t xml:space="preserve">Nomina Personal de Vigilancia </t>
  </si>
  <si>
    <t xml:space="preserve">Nomina Temporal Cargos de carrera </t>
  </si>
  <si>
    <t>Nomina Tramite de Pension</t>
  </si>
  <si>
    <t>Nomina Interinato</t>
  </si>
  <si>
    <t>F</t>
  </si>
  <si>
    <t>Instituto de Educación Superior en Formación Diplomática y Consular “Dr. Eduardo Latorre Rodríguez” (INESDYC)</t>
  </si>
  <si>
    <t>Responsable del Departamento Financiero</t>
  </si>
  <si>
    <t>Revisado por:</t>
  </si>
  <si>
    <t>REPORTE DE NÓMINA</t>
  </si>
  <si>
    <t>Braulia Victoria Vizcaino Lantigua</t>
  </si>
  <si>
    <t>Suplencia</t>
  </si>
  <si>
    <t>Vicerrectoría Académica</t>
  </si>
  <si>
    <t>Coordinador Académico</t>
  </si>
  <si>
    <t>Responsable del Departamento Planificación y Desarrollo</t>
  </si>
  <si>
    <t>PERSONAL SUPLENTE CORRESPONDIENTE AL MES DE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</si>
</sst>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[Red]#,##0.00"/>
  </numFmts>
  <fonts count="13" x14ac:knownFonts="1"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5">
    <xf numFmtId="0" fontId="0" fillId="0" borderId="0" xfId="0"/>
    <xf numFmtId="0" fontId="0" fillId="3" borderId="0" xfId="0" applyFill="1"/>
    <xf numFmtId="0" fontId="4" fillId="0" borderId="0" xfId="0" applyFont="1"/>
    <xf numFmtId="0" fontId="4" fillId="3" borderId="0" xfId="0" applyFont="1" applyFill="1"/>
    <xf numFmtId="0" fontId="4" fillId="3" borderId="0" xfId="0" applyFont="1" applyFill="1" applyAlignment="1">
      <alignment horizontal="center" vertical="center"/>
    </xf>
    <xf numFmtId="0" fontId="4" fillId="3" borderId="7" xfId="0" applyFont="1" applyFill="1" applyBorder="1"/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 wrapText="1"/>
    </xf>
    <xf numFmtId="4" fontId="5" fillId="4" borderId="6" xfId="0" applyNumberFormat="1" applyFont="1" applyFill="1" applyBorder="1" applyAlignment="1">
      <alignment horizontal="center" vertical="center" wrapText="1"/>
    </xf>
    <xf numFmtId="2" fontId="5" fillId="4" borderId="6" xfId="0" applyNumberFormat="1" applyFont="1" applyFill="1" applyBorder="1" applyAlignment="1">
      <alignment horizontal="center" vertical="center" wrapText="1"/>
    </xf>
    <xf numFmtId="4" fontId="5" fillId="4" borderId="10" xfId="0" applyNumberFormat="1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4" fontId="5" fillId="4" borderId="12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5" xfId="0" applyFill="1" applyBorder="1" applyAlignment="1">
      <alignment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4" fontId="5" fillId="4" borderId="5" xfId="0" applyNumberFormat="1" applyFont="1" applyFill="1" applyBorder="1" applyAlignment="1">
      <alignment horizontal="center" vertical="center" wrapText="1"/>
    </xf>
    <xf numFmtId="2" fontId="5" fillId="4" borderId="5" xfId="0" applyNumberFormat="1" applyFont="1" applyFill="1" applyBorder="1" applyAlignment="1">
      <alignment horizontal="center" vertical="center" wrapText="1"/>
    </xf>
    <xf numFmtId="4" fontId="5" fillId="4" borderId="1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164" fontId="9" fillId="3" borderId="6" xfId="0" applyNumberFormat="1" applyFont="1" applyFill="1" applyBorder="1" applyAlignment="1">
      <alignment horizontal="right" vertical="center"/>
    </xf>
    <xf numFmtId="43" fontId="9" fillId="3" borderId="6" xfId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vertical="center"/>
    </xf>
    <xf numFmtId="4" fontId="11" fillId="2" borderId="3" xfId="0" applyNumberFormat="1" applyFont="1" applyFill="1" applyBorder="1" applyAlignment="1">
      <alignment horizontal="right" vertical="center" wrapText="1"/>
    </xf>
    <xf numFmtId="4" fontId="11" fillId="2" borderId="4" xfId="0" applyNumberFormat="1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2855231</xdr:colOff>
      <xdr:row>1</xdr:row>
      <xdr:rowOff>9072</xdr:rowOff>
    </xdr:from>
    <xdr:to>
      <xdr:col>3</xdr:col>
      <xdr:colOff>190500</xdr:colOff>
      <xdr:row>11</xdr:row>
      <xdr:rowOff>86179</xdr:rowOff>
    </xdr:to>
    <xdr:pic>
      <xdr:nvPicPr>
        <xdr:cNvPr id="2" name="Imagen 33">
          <a:extLst>
            <a:ext uri="{FF2B5EF4-FFF2-40B4-BE49-F238E27FC236}">
              <a16:creationId xmlns:a16="http://schemas.microsoft.com/office/drawing/2014/main" id="{817855CC-1CB9-4E7C-8F1B-81CDE09A3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7606" y="167822"/>
          <a:ext cx="1065894" cy="1172482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7B4233-D891-4370-A2C3-EA1B668B2925}" name="Table1" displayName="Table1" ref="A1:P162" totalsRowShown="0" headerRowDxfId="19" headerRowBorderDxfId="18" tableBorderDxfId="17" totalsRowBorderDxfId="16">
  <autoFilter ref="A1:P162" xr:uid="{0236917E-C24D-4B3C-9ABF-CBE5AFA0C3AC}"/>
  <tableColumns count="16">
    <tableColumn id="1" xr3:uid="{84F1AA95-9307-4374-89EB-0A4092FD3A30}" name="NO" dataDxfId="15"/>
    <tableColumn id="2" xr3:uid="{7B44CEB9-FBD1-467B-B070-9B86C99C34CC}" name="NOMBRE" dataDxfId="14"/>
    <tableColumn id="3" xr3:uid="{CF2DE71D-6943-4E96-BE82-2F7CF7B2B05B}" name="DIRECCION" dataDxfId="13"/>
    <tableColumn id="4" xr3:uid="{3579DE2A-9928-4D63-8749-7ACEB558E905}" name="FUNCION " dataDxfId="12"/>
    <tableColumn id="5" xr3:uid="{9BBDC269-EF1B-4B7A-88CB-B196856965F0}" name="ESTATUS" dataDxfId="11"/>
    <tableColumn id="6" xr3:uid="{B9D76EA6-74DA-43E5-8933-C476D0805001}" name="GENERO" dataDxfId="10"/>
    <tableColumn id="7" xr3:uid="{FA1F58CF-724C-48A6-9A59-158DAD506C25}" name="Nomina" dataDxfId="9"/>
    <tableColumn id="8" xr3:uid="{45506537-EBA0-42E8-B1F7-36F303196574}" name="Sueldo Bruto (RD$)" dataDxfId="8"/>
    <tableColumn id="9" xr3:uid="{35673AE8-2C50-4509-B4AC-9236D9412F40}" name="Otros Ing." dataDxfId="7"/>
    <tableColumn id="10" xr3:uid="{EE1226BC-CD0C-476D-9FC6-FE31DEB4A870}" name="Total Ing." dataDxfId="6"/>
    <tableColumn id="11" xr3:uid="{4F35D58D-9205-42E3-82E1-30615946EEFD}" name="AFP" dataDxfId="5"/>
    <tableColumn id="12" xr3:uid="{9F72633D-7E40-4191-BDAE-7F26C89318A3}" name="ISR" dataDxfId="4"/>
    <tableColumn id="13" xr3:uid="{156785A5-2972-4509-B200-2AA8AFCC61E5}" name="SFS" dataDxfId="3"/>
    <tableColumn id="14" xr3:uid="{60A89522-18EA-4000-89FE-C206CBC2B497}" name="Otros Desc." dataDxfId="2"/>
    <tableColumn id="15" xr3:uid="{D412AFE1-2912-4073-83CE-C310A6442386}" name="Total Desc." dataDxfId="1"/>
    <tableColumn id="16" xr3:uid="{AA7D285D-FDF4-4BC9-82F7-0D0D6843F301}" name="Neto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787ED-54D5-449A-9EC3-8A83772F300F}">
  <sheetPr>
    <pageSetUpPr fitToPage="1"/>
  </sheetPr>
  <dimension ref="A1:U27"/>
  <sheetViews>
    <sheetView tabSelected="1" zoomScale="60" zoomScaleNormal="60" zoomScaleSheetLayoutView="70" workbookViewId="0">
      <selection activeCell="E19" sqref="E19:E20"/>
    </sheetView>
  </sheetViews>
  <sheetFormatPr baseColWidth="10" defaultColWidth="11.5703125" defaultRowHeight="12.75" x14ac:dyDescent="0.2"/>
  <cols>
    <col min="2" max="2" width="6.5703125" customWidth="1"/>
    <col min="3" max="3" width="55.85546875" bestFit="1" customWidth="1"/>
    <col min="4" max="4" width="57.85546875" customWidth="1"/>
    <col min="5" max="5" width="62.140625" customWidth="1"/>
    <col min="6" max="6" width="25.85546875" bestFit="1" customWidth="1"/>
    <col min="7" max="7" width="17.7109375" customWidth="1"/>
    <col min="8" max="8" width="21.5703125" bestFit="1" customWidth="1"/>
    <col min="9" max="9" width="14.42578125" bestFit="1" customWidth="1"/>
    <col min="10" max="10" width="15.28515625" bestFit="1" customWidth="1"/>
    <col min="11" max="11" width="14.5703125" customWidth="1"/>
    <col min="12" max="12" width="15" customWidth="1"/>
    <col min="13" max="13" width="15.5703125" customWidth="1"/>
    <col min="14" max="14" width="20.140625" customWidth="1"/>
  </cols>
  <sheetData>
    <row r="1" spans="2:21" s="1" customFormat="1" x14ac:dyDescent="0.2"/>
    <row r="2" spans="2:21" s="1" customFormat="1" x14ac:dyDescent="0.2"/>
    <row r="3" spans="2:21" s="1" customFormat="1" x14ac:dyDescent="0.2"/>
    <row r="4" spans="2:21" s="1" customFormat="1" ht="3.75" customHeight="1" x14ac:dyDescent="0.2"/>
    <row r="5" spans="2:21" s="1" customFormat="1" hidden="1" x14ac:dyDescent="0.2"/>
    <row r="6" spans="2:21" s="1" customFormat="1" hidden="1" x14ac:dyDescent="0.2"/>
    <row r="7" spans="2:21" s="1" customFormat="1" hidden="1" x14ac:dyDescent="0.2"/>
    <row r="8" spans="2:21" s="1" customFormat="1" hidden="1" x14ac:dyDescent="0.2"/>
    <row r="9" spans="2:21" s="1" customFormat="1" ht="26.25" customHeight="1" x14ac:dyDescent="0.35">
      <c r="B9" s="52" t="s">
        <v>288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2:21" s="1" customFormat="1" ht="15.75" x14ac:dyDescent="0.25">
      <c r="B10" s="53" t="s">
        <v>291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2:21" s="1" customFormat="1" ht="15" x14ac:dyDescent="0.25">
      <c r="B11" s="54" t="s">
        <v>297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</row>
    <row r="12" spans="2:21" s="1" customFormat="1" ht="16.5" customHeight="1" x14ac:dyDescent="0.25">
      <c r="B12" s="3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</row>
    <row r="13" spans="2:21" s="1" customFormat="1" ht="13.5" customHeight="1" thickBot="1" x14ac:dyDescent="0.25"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</row>
    <row r="14" spans="2:21" ht="33.75" customHeight="1" thickBot="1" x14ac:dyDescent="0.25">
      <c r="B14" s="31" t="s">
        <v>49</v>
      </c>
      <c r="C14" s="32" t="s">
        <v>44</v>
      </c>
      <c r="D14" s="35" t="s">
        <v>162</v>
      </c>
      <c r="E14" s="31" t="s">
        <v>45</v>
      </c>
      <c r="F14" s="32" t="s">
        <v>46</v>
      </c>
      <c r="G14" s="32" t="s">
        <v>218</v>
      </c>
      <c r="H14" s="32" t="s">
        <v>77</v>
      </c>
      <c r="I14" s="32" t="s">
        <v>2</v>
      </c>
      <c r="J14" s="32" t="s">
        <v>3</v>
      </c>
      <c r="K14" s="32" t="s">
        <v>4</v>
      </c>
      <c r="L14" s="32" t="s">
        <v>5</v>
      </c>
      <c r="M14" s="32" t="s">
        <v>6</v>
      </c>
      <c r="N14" s="44" t="s">
        <v>62</v>
      </c>
      <c r="O14" s="1"/>
      <c r="P14" s="1"/>
      <c r="Q14" s="1"/>
      <c r="R14" s="1"/>
      <c r="S14" s="1"/>
      <c r="T14" s="1"/>
      <c r="U14" s="1"/>
    </row>
    <row r="15" spans="2:21" s="1" customFormat="1" ht="38.25" customHeight="1" thickBot="1" x14ac:dyDescent="0.25">
      <c r="B15" s="36">
        <v>1</v>
      </c>
      <c r="C15" s="40" t="s">
        <v>292</v>
      </c>
      <c r="D15" s="45" t="s">
        <v>294</v>
      </c>
      <c r="E15" s="43" t="s">
        <v>295</v>
      </c>
      <c r="F15" s="37" t="s">
        <v>293</v>
      </c>
      <c r="G15" s="37" t="s">
        <v>287</v>
      </c>
      <c r="H15" s="38">
        <v>38000</v>
      </c>
      <c r="I15" s="38">
        <v>1090.5999999999999</v>
      </c>
      <c r="J15" s="38">
        <v>8618.69</v>
      </c>
      <c r="K15" s="39">
        <v>1155.2</v>
      </c>
      <c r="L15" s="38">
        <v>0</v>
      </c>
      <c r="M15" s="39">
        <f>+I15+J15+K15</f>
        <v>10864.490000000002</v>
      </c>
      <c r="N15" s="39">
        <f>+H15-M15</f>
        <v>27135.51</v>
      </c>
    </row>
    <row r="16" spans="2:21" ht="25.5" customHeight="1" thickBot="1" x14ac:dyDescent="0.25">
      <c r="B16" s="46" t="s">
        <v>63</v>
      </c>
      <c r="C16" s="47"/>
      <c r="D16" s="47"/>
      <c r="E16" s="47"/>
      <c r="F16" s="47"/>
      <c r="G16" s="48"/>
      <c r="H16" s="41">
        <f t="shared" ref="H16:N16" si="0">SUM(H15:H15)</f>
        <v>38000</v>
      </c>
      <c r="I16" s="41">
        <f t="shared" si="0"/>
        <v>1090.5999999999999</v>
      </c>
      <c r="J16" s="41">
        <f t="shared" si="0"/>
        <v>8618.69</v>
      </c>
      <c r="K16" s="41">
        <f t="shared" si="0"/>
        <v>1155.2</v>
      </c>
      <c r="L16" s="41">
        <f t="shared" si="0"/>
        <v>0</v>
      </c>
      <c r="M16" s="41">
        <f t="shared" si="0"/>
        <v>10864.490000000002</v>
      </c>
      <c r="N16" s="42">
        <f t="shared" si="0"/>
        <v>27135.51</v>
      </c>
      <c r="O16" s="1"/>
      <c r="P16" s="1"/>
      <c r="Q16" s="1"/>
    </row>
    <row r="17" spans="1:17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02.75" customHeight="1" x14ac:dyDescent="0.2">
      <c r="A18" s="1"/>
      <c r="B18" s="1"/>
      <c r="C18" s="1"/>
      <c r="D18" s="3"/>
      <c r="E18" s="1"/>
      <c r="F18" s="3"/>
      <c r="G18" s="3"/>
      <c r="H18" s="3"/>
      <c r="I18" s="1"/>
      <c r="J18" s="1"/>
      <c r="K18" s="1"/>
      <c r="L18" s="1"/>
      <c r="M18" s="1"/>
      <c r="N18" s="1"/>
      <c r="O18" s="1"/>
      <c r="P18" s="1"/>
      <c r="Q18" s="1"/>
    </row>
    <row r="19" spans="1:17" ht="14.25" x14ac:dyDescent="0.2">
      <c r="A19" s="1"/>
      <c r="B19" s="1"/>
      <c r="C19" s="33" t="s">
        <v>266</v>
      </c>
      <c r="D19" s="3"/>
      <c r="E19" s="33" t="s">
        <v>290</v>
      </c>
      <c r="F19" s="3"/>
      <c r="G19" s="3"/>
      <c r="H19" s="3"/>
      <c r="I19" s="3"/>
      <c r="J19" s="49" t="s">
        <v>268</v>
      </c>
      <c r="K19" s="49"/>
      <c r="L19" s="1"/>
      <c r="M19" s="1"/>
      <c r="N19" s="1"/>
      <c r="O19" s="1"/>
      <c r="P19" s="1"/>
      <c r="Q19" s="1"/>
    </row>
    <row r="20" spans="1:17" ht="14.25" x14ac:dyDescent="0.2">
      <c r="A20" s="1"/>
      <c r="B20" s="1"/>
      <c r="C20" s="33"/>
      <c r="D20" s="3"/>
      <c r="E20" s="33"/>
      <c r="F20" s="3"/>
      <c r="G20" s="3"/>
      <c r="H20" s="3"/>
      <c r="I20" s="3"/>
      <c r="J20" s="3"/>
      <c r="K20" s="49"/>
      <c r="L20" s="49"/>
      <c r="M20" s="3"/>
      <c r="N20" s="1"/>
      <c r="O20" s="1"/>
      <c r="P20" s="1"/>
      <c r="Q20" s="1"/>
    </row>
    <row r="21" spans="1:17" ht="31.5" customHeight="1" x14ac:dyDescent="0.2">
      <c r="A21" s="1"/>
      <c r="B21" s="1"/>
      <c r="C21" s="5"/>
      <c r="D21" s="3"/>
      <c r="E21" s="5"/>
      <c r="F21" s="3"/>
      <c r="G21" s="3"/>
      <c r="H21" s="3"/>
      <c r="I21" s="5"/>
      <c r="J21" s="5"/>
      <c r="K21" s="5"/>
      <c r="L21" s="5"/>
      <c r="M21" s="3"/>
      <c r="N21" s="1"/>
      <c r="O21" s="1"/>
      <c r="P21" s="1"/>
      <c r="Q21" s="1"/>
    </row>
    <row r="22" spans="1:17" ht="14.25" x14ac:dyDescent="0.2">
      <c r="A22" s="1"/>
      <c r="B22" s="1"/>
      <c r="C22" s="34" t="s">
        <v>267</v>
      </c>
      <c r="D22" s="3"/>
      <c r="E22" s="34" t="s">
        <v>289</v>
      </c>
      <c r="F22" s="3"/>
      <c r="G22" s="3"/>
      <c r="H22" s="3"/>
      <c r="I22" s="50" t="s">
        <v>296</v>
      </c>
      <c r="J22" s="50"/>
      <c r="K22" s="50"/>
      <c r="L22" s="50"/>
      <c r="M22" s="3"/>
      <c r="N22" s="1"/>
      <c r="O22" s="1"/>
      <c r="P22" s="1"/>
      <c r="Q22" s="1"/>
    </row>
    <row r="23" spans="1:17" ht="14.25" x14ac:dyDescent="0.2">
      <c r="A23" s="1"/>
      <c r="B23" s="1"/>
      <c r="C23" s="1"/>
      <c r="D23" s="3"/>
      <c r="E23" s="3"/>
      <c r="F23" s="3"/>
      <c r="G23" s="3"/>
      <c r="H23" s="3"/>
      <c r="I23" s="3"/>
      <c r="J23" s="3"/>
      <c r="K23" s="3"/>
      <c r="L23" s="3"/>
      <c r="M23" s="3"/>
      <c r="N23" s="1"/>
      <c r="O23" s="1"/>
      <c r="P23" s="1"/>
      <c r="Q23" s="1"/>
    </row>
    <row r="24" spans="1:17" ht="14.25" x14ac:dyDescent="0.2">
      <c r="A24" s="1"/>
      <c r="B24" s="1"/>
      <c r="C24" s="1"/>
      <c r="D24" s="1"/>
      <c r="E24" s="3"/>
      <c r="F24" s="33"/>
      <c r="G24" s="3"/>
      <c r="H24" s="4"/>
      <c r="I24" s="3"/>
      <c r="J24" s="3"/>
      <c r="K24" s="3"/>
      <c r="L24" s="3"/>
      <c r="M24" s="3"/>
      <c r="N24" s="1"/>
      <c r="O24" s="1"/>
      <c r="P24" s="1"/>
      <c r="Q24" s="1"/>
    </row>
    <row r="25" spans="1:17" ht="14.25" x14ac:dyDescent="0.2">
      <c r="A25" s="1"/>
      <c r="B25" s="1"/>
      <c r="C25" s="1"/>
      <c r="D25" s="33"/>
      <c r="E25" s="3"/>
      <c r="F25" s="33"/>
      <c r="G25" s="3"/>
      <c r="H25" s="33"/>
      <c r="I25" s="3"/>
      <c r="J25" s="3"/>
      <c r="K25" s="49"/>
      <c r="L25" s="49"/>
      <c r="M25" s="3"/>
      <c r="N25" s="1"/>
      <c r="O25" s="1"/>
      <c r="P25" s="1"/>
      <c r="Q25" s="1"/>
    </row>
    <row r="26" spans="1:17" ht="14.25" x14ac:dyDescent="0.2">
      <c r="A26" s="1"/>
      <c r="B26" s="1"/>
      <c r="C26" s="1"/>
      <c r="D26" s="3"/>
      <c r="E26" s="3"/>
      <c r="F26" s="3"/>
      <c r="G26" s="3"/>
      <c r="H26" s="3"/>
      <c r="I26" s="3"/>
      <c r="J26" s="3"/>
      <c r="K26" s="3"/>
      <c r="L26" s="3"/>
      <c r="M26" s="3"/>
      <c r="N26" s="1"/>
      <c r="O26" s="1"/>
      <c r="P26" s="1"/>
      <c r="Q26" s="1"/>
    </row>
    <row r="27" spans="1:17" ht="14.25" x14ac:dyDescent="0.2">
      <c r="D27" s="2"/>
      <c r="E27" s="2"/>
      <c r="F27" s="2"/>
      <c r="G27" s="2"/>
      <c r="H27" s="2"/>
      <c r="I27" s="2"/>
      <c r="J27" s="2"/>
      <c r="K27" s="2"/>
      <c r="L27" s="2"/>
      <c r="M27" s="2"/>
    </row>
  </sheetData>
  <mergeCells count="11">
    <mergeCell ref="B13:P13"/>
    <mergeCell ref="B9:N9"/>
    <mergeCell ref="B10:N10"/>
    <mergeCell ref="B11:N11"/>
    <mergeCell ref="C12:O12"/>
    <mergeCell ref="P12:Q12"/>
    <mergeCell ref="B16:G16"/>
    <mergeCell ref="J19:K19"/>
    <mergeCell ref="K20:L20"/>
    <mergeCell ref="I22:L22"/>
    <mergeCell ref="K25:L25"/>
  </mergeCells>
  <pageMargins left="0.23622047244094491" right="0.23622047244094491" top="0.74803149606299213" bottom="0.74803149606299213" header="0.31496062992125984" footer="0.31496062992125984"/>
  <pageSetup paperSize="5" scale="51" fitToHeight="0" orientation="landscape" r:id="rId1"/>
  <headerFooter>
    <oddFooter>&amp;CPágina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E42B-C756-47FF-817E-3029A0B9E3A0}">
  <dimension ref="A1:P162"/>
  <sheetViews>
    <sheetView zoomScale="73" zoomScaleNormal="73" workbookViewId="0">
      <selection activeCell="E107" sqref="E107"/>
    </sheetView>
  </sheetViews>
  <sheetFormatPr baseColWidth="10" defaultColWidth="8.85546875" defaultRowHeight="12.75" x14ac:dyDescent="0.2"/>
  <cols>
    <col min="1" max="1" width="10.28515625" style="1" bestFit="1" customWidth="1"/>
    <col min="2" max="2" width="27.5703125" style="1" customWidth="1"/>
    <col min="3" max="3" width="38.42578125" style="1" customWidth="1"/>
    <col min="4" max="4" width="41.28515625" style="1" customWidth="1"/>
    <col min="5" max="5" width="27.7109375" style="1" bestFit="1" customWidth="1"/>
    <col min="6" max="6" width="15.42578125" style="1" bestFit="1" customWidth="1"/>
    <col min="7" max="7" width="23" style="1" bestFit="1" customWidth="1"/>
    <col min="8" max="8" width="19.28515625" style="1" customWidth="1"/>
    <col min="9" max="9" width="18" style="1" bestFit="1" customWidth="1"/>
    <col min="10" max="10" width="17.7109375" style="1" bestFit="1" customWidth="1"/>
    <col min="11" max="11" width="12.140625" style="1" bestFit="1" customWidth="1"/>
    <col min="12" max="12" width="11.28515625" style="1" bestFit="1" customWidth="1"/>
    <col min="13" max="13" width="12.140625" style="1" bestFit="1" customWidth="1"/>
    <col min="14" max="14" width="20.140625" style="1" bestFit="1" customWidth="1"/>
    <col min="15" max="15" width="19.7109375" style="1" bestFit="1" customWidth="1"/>
    <col min="16" max="16" width="12.7109375" style="1" bestFit="1" customWidth="1"/>
    <col min="17" max="16384" width="8.85546875" style="1"/>
  </cols>
  <sheetData>
    <row r="1" spans="1:16" ht="33.6" customHeight="1" thickBot="1" x14ac:dyDescent="0.25">
      <c r="A1" s="8" t="s">
        <v>145</v>
      </c>
      <c r="B1" s="9" t="s">
        <v>44</v>
      </c>
      <c r="C1" s="9" t="s">
        <v>162</v>
      </c>
      <c r="D1" s="9" t="s">
        <v>45</v>
      </c>
      <c r="E1" s="9" t="s">
        <v>46</v>
      </c>
      <c r="F1" s="9" t="s">
        <v>218</v>
      </c>
      <c r="G1" s="9" t="s">
        <v>280</v>
      </c>
      <c r="H1" s="10" t="s">
        <v>136</v>
      </c>
      <c r="I1" s="10" t="s">
        <v>0</v>
      </c>
      <c r="J1" s="10" t="s">
        <v>1</v>
      </c>
      <c r="K1" s="10" t="s">
        <v>2</v>
      </c>
      <c r="L1" s="10" t="s">
        <v>3</v>
      </c>
      <c r="M1" s="10" t="s">
        <v>4</v>
      </c>
      <c r="N1" s="10" t="s">
        <v>5</v>
      </c>
      <c r="O1" s="10" t="s">
        <v>6</v>
      </c>
      <c r="P1" s="11" t="s">
        <v>135</v>
      </c>
    </row>
    <row r="2" spans="1:16" ht="24" x14ac:dyDescent="0.2">
      <c r="A2" s="12">
        <v>1</v>
      </c>
      <c r="B2" s="13" t="s">
        <v>107</v>
      </c>
      <c r="C2" s="13" t="s">
        <v>52</v>
      </c>
      <c r="D2" s="13" t="s">
        <v>182</v>
      </c>
      <c r="E2" s="13" t="s">
        <v>57</v>
      </c>
      <c r="F2" s="14" t="s">
        <v>219</v>
      </c>
      <c r="G2" s="13" t="s">
        <v>281</v>
      </c>
      <c r="H2" s="15">
        <v>150000</v>
      </c>
      <c r="I2" s="16">
        <v>0</v>
      </c>
      <c r="J2" s="15">
        <v>150000</v>
      </c>
      <c r="K2" s="15">
        <f t="shared" ref="K2:K65" si="0">H2*0.0287</f>
        <v>4305</v>
      </c>
      <c r="L2" s="15">
        <v>23529.09</v>
      </c>
      <c r="M2" s="15">
        <v>4560</v>
      </c>
      <c r="N2" s="15">
        <v>1375.12</v>
      </c>
      <c r="O2" s="15">
        <f t="shared" ref="O2:O65" si="1">K2+L2+M2+N2</f>
        <v>33769.21</v>
      </c>
      <c r="P2" s="17">
        <f t="shared" ref="P2:P33" si="2">J2-O2</f>
        <v>116230.79000000001</v>
      </c>
    </row>
    <row r="3" spans="1:16" ht="24" x14ac:dyDescent="0.2">
      <c r="A3" s="18">
        <v>2</v>
      </c>
      <c r="B3" s="6" t="s">
        <v>109</v>
      </c>
      <c r="C3" s="6" t="s">
        <v>52</v>
      </c>
      <c r="D3" s="6" t="s">
        <v>260</v>
      </c>
      <c r="E3" s="6" t="s">
        <v>57</v>
      </c>
      <c r="F3" s="7" t="s">
        <v>219</v>
      </c>
      <c r="G3" s="6" t="s">
        <v>281</v>
      </c>
      <c r="H3" s="19">
        <v>75000</v>
      </c>
      <c r="I3" s="20">
        <v>0</v>
      </c>
      <c r="J3" s="19">
        <v>75000</v>
      </c>
      <c r="K3" s="19">
        <f t="shared" si="0"/>
        <v>2152.5</v>
      </c>
      <c r="L3" s="19">
        <v>6309.38</v>
      </c>
      <c r="M3" s="19">
        <f>H3*0.0304</f>
        <v>2280</v>
      </c>
      <c r="N3" s="19">
        <v>25</v>
      </c>
      <c r="O3" s="19">
        <f t="shared" si="1"/>
        <v>10766.880000000001</v>
      </c>
      <c r="P3" s="21">
        <f t="shared" si="2"/>
        <v>64233.119999999995</v>
      </c>
    </row>
    <row r="4" spans="1:16" ht="24" x14ac:dyDescent="0.2">
      <c r="A4" s="18">
        <v>3</v>
      </c>
      <c r="B4" s="6" t="s">
        <v>110</v>
      </c>
      <c r="C4" s="6" t="s">
        <v>52</v>
      </c>
      <c r="D4" s="6" t="s">
        <v>260</v>
      </c>
      <c r="E4" s="6" t="s">
        <v>57</v>
      </c>
      <c r="F4" s="7" t="s">
        <v>219</v>
      </c>
      <c r="G4" s="6" t="s">
        <v>281</v>
      </c>
      <c r="H4" s="19">
        <v>75000</v>
      </c>
      <c r="I4" s="20">
        <v>0</v>
      </c>
      <c r="J4" s="19">
        <v>75000</v>
      </c>
      <c r="K4" s="19">
        <f t="shared" si="0"/>
        <v>2152.5</v>
      </c>
      <c r="L4" s="19">
        <v>6309.38</v>
      </c>
      <c r="M4" s="19">
        <f>H4*0.0304</f>
        <v>2280</v>
      </c>
      <c r="N4" s="19">
        <v>25</v>
      </c>
      <c r="O4" s="19">
        <f t="shared" si="1"/>
        <v>10766.880000000001</v>
      </c>
      <c r="P4" s="21">
        <f t="shared" si="2"/>
        <v>64233.119999999995</v>
      </c>
    </row>
    <row r="5" spans="1:16" ht="24" x14ac:dyDescent="0.2">
      <c r="A5" s="18">
        <v>4</v>
      </c>
      <c r="B5" s="6" t="s">
        <v>175</v>
      </c>
      <c r="C5" s="6" t="s">
        <v>52</v>
      </c>
      <c r="D5" s="6" t="s">
        <v>195</v>
      </c>
      <c r="E5" s="6" t="s">
        <v>57</v>
      </c>
      <c r="F5" s="7" t="s">
        <v>220</v>
      </c>
      <c r="G5" s="6" t="s">
        <v>281</v>
      </c>
      <c r="H5" s="19">
        <v>165000</v>
      </c>
      <c r="I5" s="20">
        <v>0</v>
      </c>
      <c r="J5" s="19">
        <v>165000</v>
      </c>
      <c r="K5" s="19">
        <f t="shared" si="0"/>
        <v>4735.5</v>
      </c>
      <c r="L5" s="19">
        <v>27413.5</v>
      </c>
      <c r="M5" s="19">
        <v>4943.8</v>
      </c>
      <c r="N5" s="20">
        <v>25</v>
      </c>
      <c r="O5" s="19">
        <f t="shared" si="1"/>
        <v>37117.800000000003</v>
      </c>
      <c r="P5" s="21">
        <f t="shared" si="2"/>
        <v>127882.2</v>
      </c>
    </row>
    <row r="6" spans="1:16" ht="24" x14ac:dyDescent="0.2">
      <c r="A6" s="18">
        <v>5</v>
      </c>
      <c r="B6" s="6" t="s">
        <v>40</v>
      </c>
      <c r="C6" s="6" t="s">
        <v>52</v>
      </c>
      <c r="D6" s="6" t="s">
        <v>82</v>
      </c>
      <c r="E6" s="6" t="s">
        <v>47</v>
      </c>
      <c r="F6" s="7" t="s">
        <v>219</v>
      </c>
      <c r="G6" s="6" t="s">
        <v>281</v>
      </c>
      <c r="H6" s="19">
        <v>110000</v>
      </c>
      <c r="I6" s="20">
        <v>0</v>
      </c>
      <c r="J6" s="19">
        <v>110000</v>
      </c>
      <c r="K6" s="19">
        <f t="shared" si="0"/>
        <v>3157</v>
      </c>
      <c r="L6" s="19">
        <v>13782.56</v>
      </c>
      <c r="M6" s="19">
        <f>H6*0.0304</f>
        <v>3344</v>
      </c>
      <c r="N6" s="19">
        <v>2825.24</v>
      </c>
      <c r="O6" s="19">
        <f t="shared" si="1"/>
        <v>23108.799999999996</v>
      </c>
      <c r="P6" s="21">
        <f t="shared" si="2"/>
        <v>86891.200000000012</v>
      </c>
    </row>
    <row r="7" spans="1:16" ht="24" x14ac:dyDescent="0.2">
      <c r="A7" s="18">
        <v>6</v>
      </c>
      <c r="B7" s="6" t="s">
        <v>88</v>
      </c>
      <c r="C7" s="6" t="s">
        <v>52</v>
      </c>
      <c r="D7" s="6" t="s">
        <v>261</v>
      </c>
      <c r="E7" s="6" t="s">
        <v>48</v>
      </c>
      <c r="F7" s="7" t="s">
        <v>219</v>
      </c>
      <c r="G7" s="6" t="s">
        <v>281</v>
      </c>
      <c r="H7" s="19">
        <v>26000</v>
      </c>
      <c r="I7" s="20">
        <v>0</v>
      </c>
      <c r="J7" s="19">
        <v>26000</v>
      </c>
      <c r="K7" s="19">
        <f t="shared" si="0"/>
        <v>746.2</v>
      </c>
      <c r="L7" s="19">
        <v>0</v>
      </c>
      <c r="M7" s="19">
        <f>H7*0.0304</f>
        <v>790.4</v>
      </c>
      <c r="N7" s="19">
        <v>125</v>
      </c>
      <c r="O7" s="19">
        <f t="shared" si="1"/>
        <v>1661.6</v>
      </c>
      <c r="P7" s="21">
        <f t="shared" si="2"/>
        <v>24338.400000000001</v>
      </c>
    </row>
    <row r="8" spans="1:16" ht="24" x14ac:dyDescent="0.2">
      <c r="A8" s="18">
        <v>7</v>
      </c>
      <c r="B8" s="6" t="s">
        <v>142</v>
      </c>
      <c r="C8" s="6" t="s">
        <v>52</v>
      </c>
      <c r="D8" s="6" t="s">
        <v>17</v>
      </c>
      <c r="E8" s="6" t="s">
        <v>50</v>
      </c>
      <c r="F8" s="7" t="s">
        <v>219</v>
      </c>
      <c r="G8" s="6" t="s">
        <v>281</v>
      </c>
      <c r="H8" s="19">
        <v>16500</v>
      </c>
      <c r="I8" s="20">
        <v>0</v>
      </c>
      <c r="J8" s="19">
        <v>16500</v>
      </c>
      <c r="K8" s="19">
        <f t="shared" si="0"/>
        <v>473.55</v>
      </c>
      <c r="L8" s="20">
        <v>0</v>
      </c>
      <c r="M8" s="19">
        <f>H8*0.0304</f>
        <v>501.6</v>
      </c>
      <c r="N8" s="19">
        <v>1375.12</v>
      </c>
      <c r="O8" s="19">
        <f t="shared" si="1"/>
        <v>2350.27</v>
      </c>
      <c r="P8" s="21">
        <f t="shared" si="2"/>
        <v>14149.73</v>
      </c>
    </row>
    <row r="9" spans="1:16" ht="24" x14ac:dyDescent="0.2">
      <c r="A9" s="18">
        <v>8</v>
      </c>
      <c r="B9" s="6" t="s">
        <v>183</v>
      </c>
      <c r="C9" s="6" t="s">
        <v>52</v>
      </c>
      <c r="D9" s="6" t="s">
        <v>163</v>
      </c>
      <c r="E9" s="6" t="s">
        <v>50</v>
      </c>
      <c r="F9" s="7" t="s">
        <v>219</v>
      </c>
      <c r="G9" s="6" t="s">
        <v>281</v>
      </c>
      <c r="H9" s="19">
        <v>26000</v>
      </c>
      <c r="I9" s="20">
        <v>0</v>
      </c>
      <c r="J9" s="19">
        <v>20000</v>
      </c>
      <c r="K9" s="19">
        <f t="shared" si="0"/>
        <v>746.2</v>
      </c>
      <c r="L9" s="20">
        <v>0</v>
      </c>
      <c r="M9" s="19">
        <f>H9*0.0304</f>
        <v>790.4</v>
      </c>
      <c r="N9" s="19">
        <v>25</v>
      </c>
      <c r="O9" s="19">
        <f t="shared" si="1"/>
        <v>1561.6</v>
      </c>
      <c r="P9" s="21">
        <f t="shared" si="2"/>
        <v>18438.400000000001</v>
      </c>
    </row>
    <row r="10" spans="1:16" ht="24" x14ac:dyDescent="0.2">
      <c r="A10" s="18">
        <v>9</v>
      </c>
      <c r="B10" s="6" t="s">
        <v>103</v>
      </c>
      <c r="C10" s="6" t="s">
        <v>51</v>
      </c>
      <c r="D10" s="6" t="s">
        <v>104</v>
      </c>
      <c r="E10" s="6" t="s">
        <v>54</v>
      </c>
      <c r="F10" s="7" t="s">
        <v>219</v>
      </c>
      <c r="G10" s="6" t="s">
        <v>281</v>
      </c>
      <c r="H10" s="19">
        <v>185000</v>
      </c>
      <c r="I10" s="20">
        <v>0</v>
      </c>
      <c r="J10" s="19">
        <v>185000</v>
      </c>
      <c r="K10" s="19">
        <f t="shared" si="0"/>
        <v>5309.5</v>
      </c>
      <c r="L10" s="19">
        <v>32269.54</v>
      </c>
      <c r="M10" s="19">
        <v>4943.8</v>
      </c>
      <c r="N10" s="19">
        <v>25</v>
      </c>
      <c r="O10" s="19">
        <f t="shared" si="1"/>
        <v>42547.840000000004</v>
      </c>
      <c r="P10" s="21">
        <f t="shared" si="2"/>
        <v>142452.16</v>
      </c>
    </row>
    <row r="11" spans="1:16" x14ac:dyDescent="0.2">
      <c r="A11" s="18">
        <v>10</v>
      </c>
      <c r="B11" s="6" t="s">
        <v>112</v>
      </c>
      <c r="C11" s="6" t="s">
        <v>51</v>
      </c>
      <c r="D11" s="6" t="s">
        <v>260</v>
      </c>
      <c r="E11" s="6" t="s">
        <v>57</v>
      </c>
      <c r="F11" s="7" t="s">
        <v>219</v>
      </c>
      <c r="G11" s="6" t="s">
        <v>281</v>
      </c>
      <c r="H11" s="19">
        <v>75000</v>
      </c>
      <c r="I11" s="20">
        <v>0</v>
      </c>
      <c r="J11" s="19">
        <v>75000</v>
      </c>
      <c r="K11" s="19">
        <f t="shared" si="0"/>
        <v>2152.5</v>
      </c>
      <c r="L11" s="19">
        <v>6309.38</v>
      </c>
      <c r="M11" s="19">
        <f t="shared" ref="M11:M69" si="3">H11*0.0304</f>
        <v>2280</v>
      </c>
      <c r="N11" s="19">
        <v>125</v>
      </c>
      <c r="O11" s="19">
        <f t="shared" si="1"/>
        <v>10866.880000000001</v>
      </c>
      <c r="P11" s="21">
        <f t="shared" si="2"/>
        <v>64133.119999999995</v>
      </c>
    </row>
    <row r="12" spans="1:16" x14ac:dyDescent="0.2">
      <c r="A12" s="18">
        <v>11</v>
      </c>
      <c r="B12" s="6" t="s">
        <v>133</v>
      </c>
      <c r="C12" s="6" t="s">
        <v>51</v>
      </c>
      <c r="D12" s="6" t="s">
        <v>16</v>
      </c>
      <c r="E12" s="6" t="s">
        <v>57</v>
      </c>
      <c r="F12" s="7" t="s">
        <v>219</v>
      </c>
      <c r="G12" s="6" t="s">
        <v>281</v>
      </c>
      <c r="H12" s="19">
        <v>45000</v>
      </c>
      <c r="I12" s="20">
        <v>0</v>
      </c>
      <c r="J12" s="19">
        <v>45000</v>
      </c>
      <c r="K12" s="19">
        <f t="shared" si="0"/>
        <v>1291.5</v>
      </c>
      <c r="L12" s="19">
        <v>1148.33</v>
      </c>
      <c r="M12" s="19">
        <f t="shared" si="3"/>
        <v>1368</v>
      </c>
      <c r="N12" s="19">
        <v>2275</v>
      </c>
      <c r="O12" s="19">
        <f t="shared" si="1"/>
        <v>6082.83</v>
      </c>
      <c r="P12" s="21">
        <f t="shared" si="2"/>
        <v>38917.17</v>
      </c>
    </row>
    <row r="13" spans="1:16" x14ac:dyDescent="0.2">
      <c r="A13" s="18">
        <v>12</v>
      </c>
      <c r="B13" s="6" t="s">
        <v>14</v>
      </c>
      <c r="C13" s="6" t="s">
        <v>51</v>
      </c>
      <c r="D13" s="6" t="s">
        <v>10</v>
      </c>
      <c r="E13" s="6" t="s">
        <v>50</v>
      </c>
      <c r="F13" s="7" t="s">
        <v>220</v>
      </c>
      <c r="G13" s="6" t="s">
        <v>281</v>
      </c>
      <c r="H13" s="19">
        <v>30000</v>
      </c>
      <c r="I13" s="20">
        <v>0</v>
      </c>
      <c r="J13" s="19">
        <v>30000</v>
      </c>
      <c r="K13" s="19">
        <f t="shared" si="0"/>
        <v>861</v>
      </c>
      <c r="L13" s="20">
        <v>0</v>
      </c>
      <c r="M13" s="19">
        <f t="shared" si="3"/>
        <v>912</v>
      </c>
      <c r="N13" s="19">
        <v>25</v>
      </c>
      <c r="O13" s="19">
        <f t="shared" si="1"/>
        <v>1798</v>
      </c>
      <c r="P13" s="21">
        <f t="shared" si="2"/>
        <v>28202</v>
      </c>
    </row>
    <row r="14" spans="1:16" ht="24" x14ac:dyDescent="0.2">
      <c r="A14" s="18">
        <v>13</v>
      </c>
      <c r="B14" s="6" t="s">
        <v>26</v>
      </c>
      <c r="C14" s="6" t="s">
        <v>172</v>
      </c>
      <c r="D14" s="6" t="s">
        <v>27</v>
      </c>
      <c r="E14" s="6" t="s">
        <v>48</v>
      </c>
      <c r="F14" s="7" t="s">
        <v>219</v>
      </c>
      <c r="G14" s="6" t="s">
        <v>281</v>
      </c>
      <c r="H14" s="19">
        <v>70000</v>
      </c>
      <c r="I14" s="20">
        <v>0</v>
      </c>
      <c r="J14" s="19">
        <v>70000</v>
      </c>
      <c r="K14" s="19">
        <f t="shared" si="0"/>
        <v>2009</v>
      </c>
      <c r="L14" s="19">
        <v>0</v>
      </c>
      <c r="M14" s="19">
        <f t="shared" si="3"/>
        <v>2128</v>
      </c>
      <c r="N14" s="20">
        <v>125</v>
      </c>
      <c r="O14" s="19">
        <f t="shared" si="1"/>
        <v>4262</v>
      </c>
      <c r="P14" s="21">
        <f t="shared" si="2"/>
        <v>65738</v>
      </c>
    </row>
    <row r="15" spans="1:16" ht="24" x14ac:dyDescent="0.2">
      <c r="A15" s="18">
        <v>14</v>
      </c>
      <c r="B15" s="6" t="s">
        <v>24</v>
      </c>
      <c r="C15" s="6" t="s">
        <v>172</v>
      </c>
      <c r="D15" s="6" t="s">
        <v>13</v>
      </c>
      <c r="E15" s="6" t="s">
        <v>48</v>
      </c>
      <c r="F15" s="7" t="s">
        <v>219</v>
      </c>
      <c r="G15" s="6" t="s">
        <v>281</v>
      </c>
      <c r="H15" s="19">
        <v>35000</v>
      </c>
      <c r="I15" s="20">
        <v>0</v>
      </c>
      <c r="J15" s="19">
        <v>35000</v>
      </c>
      <c r="K15" s="19">
        <f t="shared" si="0"/>
        <v>1004.5</v>
      </c>
      <c r="L15" s="19">
        <v>0</v>
      </c>
      <c r="M15" s="19">
        <f t="shared" si="3"/>
        <v>1064</v>
      </c>
      <c r="N15" s="19">
        <v>2175</v>
      </c>
      <c r="O15" s="19">
        <f t="shared" si="1"/>
        <v>4243.5</v>
      </c>
      <c r="P15" s="21">
        <f t="shared" si="2"/>
        <v>30756.5</v>
      </c>
    </row>
    <row r="16" spans="1:16" x14ac:dyDescent="0.2">
      <c r="A16" s="18">
        <v>15</v>
      </c>
      <c r="B16" s="6" t="s">
        <v>97</v>
      </c>
      <c r="C16" s="6" t="s">
        <v>197</v>
      </c>
      <c r="D16" s="6" t="s">
        <v>210</v>
      </c>
      <c r="E16" s="6" t="s">
        <v>282</v>
      </c>
      <c r="F16" s="7" t="s">
        <v>220</v>
      </c>
      <c r="G16" s="6" t="s">
        <v>281</v>
      </c>
      <c r="H16" s="19">
        <v>65000</v>
      </c>
      <c r="I16" s="20">
        <v>0</v>
      </c>
      <c r="J16" s="19">
        <v>65000</v>
      </c>
      <c r="K16" s="19">
        <f t="shared" si="0"/>
        <v>1865.5</v>
      </c>
      <c r="L16" s="19">
        <v>4427.58</v>
      </c>
      <c r="M16" s="19">
        <f t="shared" si="3"/>
        <v>1976</v>
      </c>
      <c r="N16" s="19">
        <v>25</v>
      </c>
      <c r="O16" s="19">
        <f t="shared" si="1"/>
        <v>8294.08</v>
      </c>
      <c r="P16" s="21">
        <f t="shared" si="2"/>
        <v>56705.919999999998</v>
      </c>
    </row>
    <row r="17" spans="1:16" ht="24" x14ac:dyDescent="0.2">
      <c r="A17" s="18">
        <v>16</v>
      </c>
      <c r="B17" s="6" t="s">
        <v>66</v>
      </c>
      <c r="C17" s="6" t="s">
        <v>174</v>
      </c>
      <c r="D17" s="6" t="s">
        <v>8</v>
      </c>
      <c r="E17" s="6" t="s">
        <v>47</v>
      </c>
      <c r="F17" s="7" t="s">
        <v>219</v>
      </c>
      <c r="G17" s="6" t="s">
        <v>281</v>
      </c>
      <c r="H17" s="19">
        <v>80000</v>
      </c>
      <c r="I17" s="20">
        <v>0</v>
      </c>
      <c r="J17" s="19">
        <v>80000</v>
      </c>
      <c r="K17" s="19">
        <f t="shared" si="0"/>
        <v>2296</v>
      </c>
      <c r="L17" s="19">
        <v>7400.87</v>
      </c>
      <c r="M17" s="19">
        <f t="shared" si="3"/>
        <v>2432</v>
      </c>
      <c r="N17" s="19">
        <v>25</v>
      </c>
      <c r="O17" s="19">
        <f t="shared" si="1"/>
        <v>12153.869999999999</v>
      </c>
      <c r="P17" s="21">
        <f t="shared" si="2"/>
        <v>67846.13</v>
      </c>
    </row>
    <row r="18" spans="1:16" ht="24" x14ac:dyDescent="0.2">
      <c r="A18" s="18">
        <v>17</v>
      </c>
      <c r="B18" s="6" t="s">
        <v>9</v>
      </c>
      <c r="C18" s="6" t="s">
        <v>174</v>
      </c>
      <c r="D18" s="6" t="s">
        <v>8</v>
      </c>
      <c r="E18" s="6" t="s">
        <v>47</v>
      </c>
      <c r="F18" s="7" t="s">
        <v>219</v>
      </c>
      <c r="G18" s="6" t="s">
        <v>281</v>
      </c>
      <c r="H18" s="19">
        <v>45000</v>
      </c>
      <c r="I18" s="20">
        <v>0</v>
      </c>
      <c r="J18" s="19">
        <v>45000</v>
      </c>
      <c r="K18" s="19">
        <f t="shared" si="0"/>
        <v>1291.5</v>
      </c>
      <c r="L18" s="19">
        <v>743.29</v>
      </c>
      <c r="M18" s="19">
        <f t="shared" si="3"/>
        <v>1368</v>
      </c>
      <c r="N18" s="19">
        <v>2825.24</v>
      </c>
      <c r="O18" s="19">
        <f t="shared" si="1"/>
        <v>6228.03</v>
      </c>
      <c r="P18" s="21">
        <f t="shared" si="2"/>
        <v>38771.97</v>
      </c>
    </row>
    <row r="19" spans="1:16" ht="24" x14ac:dyDescent="0.2">
      <c r="A19" s="18">
        <v>18</v>
      </c>
      <c r="B19" s="6" t="s">
        <v>53</v>
      </c>
      <c r="C19" s="6" t="s">
        <v>174</v>
      </c>
      <c r="D19" s="6" t="s">
        <v>8</v>
      </c>
      <c r="E19" s="6" t="s">
        <v>48</v>
      </c>
      <c r="F19" s="7" t="s">
        <v>219</v>
      </c>
      <c r="G19" s="6" t="s">
        <v>281</v>
      </c>
      <c r="H19" s="19">
        <v>45000</v>
      </c>
      <c r="I19" s="20">
        <v>0</v>
      </c>
      <c r="J19" s="19">
        <v>45000</v>
      </c>
      <c r="K19" s="19">
        <f t="shared" si="0"/>
        <v>1291.5</v>
      </c>
      <c r="L19" s="19">
        <v>945.81</v>
      </c>
      <c r="M19" s="19">
        <f t="shared" si="3"/>
        <v>1368</v>
      </c>
      <c r="N19" s="19">
        <v>1475.12</v>
      </c>
      <c r="O19" s="19">
        <f t="shared" si="1"/>
        <v>5080.43</v>
      </c>
      <c r="P19" s="21">
        <f t="shared" si="2"/>
        <v>39919.57</v>
      </c>
    </row>
    <row r="20" spans="1:16" x14ac:dyDescent="0.2">
      <c r="A20" s="18">
        <v>19</v>
      </c>
      <c r="B20" s="6" t="s">
        <v>114</v>
      </c>
      <c r="C20" s="6" t="s">
        <v>174</v>
      </c>
      <c r="D20" s="6" t="s">
        <v>96</v>
      </c>
      <c r="E20" s="6" t="s">
        <v>48</v>
      </c>
      <c r="F20" s="7" t="s">
        <v>220</v>
      </c>
      <c r="G20" s="6" t="s">
        <v>281</v>
      </c>
      <c r="H20" s="19">
        <v>35000</v>
      </c>
      <c r="I20" s="20">
        <v>0</v>
      </c>
      <c r="J20" s="19">
        <v>35000</v>
      </c>
      <c r="K20" s="19">
        <f t="shared" si="0"/>
        <v>1004.5</v>
      </c>
      <c r="L20" s="19">
        <v>0</v>
      </c>
      <c r="M20" s="19">
        <f t="shared" si="3"/>
        <v>1064</v>
      </c>
      <c r="N20" s="19">
        <v>25</v>
      </c>
      <c r="O20" s="19">
        <f t="shared" si="1"/>
        <v>2093.5</v>
      </c>
      <c r="P20" s="21">
        <f t="shared" si="2"/>
        <v>32906.5</v>
      </c>
    </row>
    <row r="21" spans="1:16" ht="24" x14ac:dyDescent="0.2">
      <c r="A21" s="18">
        <v>20</v>
      </c>
      <c r="B21" s="6" t="s">
        <v>231</v>
      </c>
      <c r="C21" s="6" t="s">
        <v>174</v>
      </c>
      <c r="D21" s="6" t="s">
        <v>232</v>
      </c>
      <c r="E21" s="6" t="s">
        <v>48</v>
      </c>
      <c r="F21" s="7" t="s">
        <v>219</v>
      </c>
      <c r="G21" s="6" t="s">
        <v>281</v>
      </c>
      <c r="H21" s="19">
        <v>35000</v>
      </c>
      <c r="I21" s="20">
        <v>0</v>
      </c>
      <c r="J21" s="19">
        <v>35000</v>
      </c>
      <c r="K21" s="19">
        <f t="shared" si="0"/>
        <v>1004.5</v>
      </c>
      <c r="L21" s="19">
        <v>0</v>
      </c>
      <c r="M21" s="19">
        <f t="shared" si="3"/>
        <v>1064</v>
      </c>
      <c r="N21" s="19">
        <v>25</v>
      </c>
      <c r="O21" s="19">
        <f t="shared" si="1"/>
        <v>2093.5</v>
      </c>
      <c r="P21" s="21">
        <f t="shared" si="2"/>
        <v>32906.5</v>
      </c>
    </row>
    <row r="22" spans="1:16" ht="24" x14ac:dyDescent="0.2">
      <c r="A22" s="18">
        <v>21</v>
      </c>
      <c r="B22" s="6" t="s">
        <v>20</v>
      </c>
      <c r="C22" s="6" t="s">
        <v>173</v>
      </c>
      <c r="D22" s="6" t="s">
        <v>65</v>
      </c>
      <c r="E22" s="6" t="s">
        <v>47</v>
      </c>
      <c r="F22" s="7" t="s">
        <v>219</v>
      </c>
      <c r="G22" s="6" t="s">
        <v>281</v>
      </c>
      <c r="H22" s="19">
        <v>60000</v>
      </c>
      <c r="I22" s="20">
        <v>0</v>
      </c>
      <c r="J22" s="19">
        <v>60000</v>
      </c>
      <c r="K22" s="19">
        <f t="shared" si="0"/>
        <v>1722</v>
      </c>
      <c r="L22" s="19">
        <v>3486.68</v>
      </c>
      <c r="M22" s="19">
        <f t="shared" si="3"/>
        <v>1824</v>
      </c>
      <c r="N22" s="19">
        <v>2279</v>
      </c>
      <c r="O22" s="19">
        <f t="shared" si="1"/>
        <v>9311.68</v>
      </c>
      <c r="P22" s="21">
        <f t="shared" si="2"/>
        <v>50688.32</v>
      </c>
    </row>
    <row r="23" spans="1:16" x14ac:dyDescent="0.2">
      <c r="A23" s="18">
        <v>22</v>
      </c>
      <c r="B23" s="6" t="s">
        <v>67</v>
      </c>
      <c r="C23" s="6" t="s">
        <v>173</v>
      </c>
      <c r="D23" s="6" t="s">
        <v>68</v>
      </c>
      <c r="E23" s="6" t="s">
        <v>48</v>
      </c>
      <c r="F23" s="7" t="s">
        <v>220</v>
      </c>
      <c r="G23" s="6" t="s">
        <v>281</v>
      </c>
      <c r="H23" s="19">
        <v>55000</v>
      </c>
      <c r="I23" s="20">
        <v>0</v>
      </c>
      <c r="J23" s="19">
        <v>55000</v>
      </c>
      <c r="K23" s="19">
        <f t="shared" si="0"/>
        <v>1578.5</v>
      </c>
      <c r="L23" s="19">
        <v>2559.6799999999998</v>
      </c>
      <c r="M23" s="19">
        <f t="shared" si="3"/>
        <v>1672</v>
      </c>
      <c r="N23" s="19">
        <v>125</v>
      </c>
      <c r="O23" s="19">
        <f t="shared" si="1"/>
        <v>5935.18</v>
      </c>
      <c r="P23" s="21">
        <f t="shared" si="2"/>
        <v>49064.82</v>
      </c>
    </row>
    <row r="24" spans="1:16" ht="24" x14ac:dyDescent="0.2">
      <c r="A24" s="18">
        <v>23</v>
      </c>
      <c r="B24" s="6" t="s">
        <v>84</v>
      </c>
      <c r="C24" s="6" t="s">
        <v>173</v>
      </c>
      <c r="D24" s="6" t="s">
        <v>87</v>
      </c>
      <c r="E24" s="6" t="s">
        <v>47</v>
      </c>
      <c r="F24" s="7" t="s">
        <v>220</v>
      </c>
      <c r="G24" s="6" t="s">
        <v>281</v>
      </c>
      <c r="H24" s="19">
        <v>45000</v>
      </c>
      <c r="I24" s="20">
        <v>0</v>
      </c>
      <c r="J24" s="19">
        <v>45000</v>
      </c>
      <c r="K24" s="19">
        <f t="shared" si="0"/>
        <v>1291.5</v>
      </c>
      <c r="L24" s="19">
        <v>1148.33</v>
      </c>
      <c r="M24" s="19">
        <f t="shared" si="3"/>
        <v>1368</v>
      </c>
      <c r="N24" s="19">
        <v>125</v>
      </c>
      <c r="O24" s="19">
        <f t="shared" si="1"/>
        <v>3932.83</v>
      </c>
      <c r="P24" s="21">
        <f t="shared" si="2"/>
        <v>41067.17</v>
      </c>
    </row>
    <row r="25" spans="1:16" x14ac:dyDescent="0.2">
      <c r="A25" s="18">
        <v>24</v>
      </c>
      <c r="B25" s="6" t="s">
        <v>92</v>
      </c>
      <c r="C25" s="6" t="s">
        <v>173</v>
      </c>
      <c r="D25" s="6" t="s">
        <v>93</v>
      </c>
      <c r="E25" s="6" t="s">
        <v>48</v>
      </c>
      <c r="F25" s="7" t="s">
        <v>220</v>
      </c>
      <c r="G25" s="6" t="s">
        <v>281</v>
      </c>
      <c r="H25" s="19">
        <v>36000</v>
      </c>
      <c r="I25" s="20">
        <v>0</v>
      </c>
      <c r="J25" s="19">
        <v>36000</v>
      </c>
      <c r="K25" s="19">
        <f t="shared" si="0"/>
        <v>1033.2</v>
      </c>
      <c r="L25" s="20">
        <v>0</v>
      </c>
      <c r="M25" s="19">
        <f t="shared" si="3"/>
        <v>1094.4000000000001</v>
      </c>
      <c r="N25" s="19">
        <v>125</v>
      </c>
      <c r="O25" s="19">
        <f t="shared" si="1"/>
        <v>2252.6000000000004</v>
      </c>
      <c r="P25" s="21">
        <f t="shared" si="2"/>
        <v>33747.4</v>
      </c>
    </row>
    <row r="26" spans="1:16" ht="24" x14ac:dyDescent="0.2">
      <c r="A26" s="18">
        <v>25</v>
      </c>
      <c r="B26" s="6" t="s">
        <v>99</v>
      </c>
      <c r="C26" s="6" t="s">
        <v>173</v>
      </c>
      <c r="D26" s="6" t="s">
        <v>13</v>
      </c>
      <c r="E26" s="6" t="s">
        <v>48</v>
      </c>
      <c r="F26" s="7" t="s">
        <v>220</v>
      </c>
      <c r="G26" s="6" t="s">
        <v>281</v>
      </c>
      <c r="H26" s="19">
        <v>35000</v>
      </c>
      <c r="I26" s="20">
        <v>0</v>
      </c>
      <c r="J26" s="19">
        <v>35000</v>
      </c>
      <c r="K26" s="19">
        <f t="shared" si="0"/>
        <v>1004.5</v>
      </c>
      <c r="L26" s="19">
        <v>0</v>
      </c>
      <c r="M26" s="19">
        <f t="shared" si="3"/>
        <v>1064</v>
      </c>
      <c r="N26" s="19">
        <v>25</v>
      </c>
      <c r="O26" s="19">
        <f t="shared" si="1"/>
        <v>2093.5</v>
      </c>
      <c r="P26" s="21">
        <f t="shared" si="2"/>
        <v>32906.5</v>
      </c>
    </row>
    <row r="27" spans="1:16" x14ac:dyDescent="0.2">
      <c r="A27" s="18">
        <v>26</v>
      </c>
      <c r="B27" s="6" t="s">
        <v>258</v>
      </c>
      <c r="C27" s="6" t="s">
        <v>173</v>
      </c>
      <c r="D27" s="6" t="s">
        <v>259</v>
      </c>
      <c r="E27" s="6" t="s">
        <v>48</v>
      </c>
      <c r="F27" s="7" t="s">
        <v>219</v>
      </c>
      <c r="G27" s="6" t="s">
        <v>281</v>
      </c>
      <c r="H27" s="19">
        <v>45000</v>
      </c>
      <c r="I27" s="20">
        <v>0</v>
      </c>
      <c r="J27" s="19">
        <v>45000</v>
      </c>
      <c r="K27" s="19">
        <f t="shared" si="0"/>
        <v>1291.5</v>
      </c>
      <c r="L27" s="19">
        <v>1148.33</v>
      </c>
      <c r="M27" s="19">
        <f t="shared" si="3"/>
        <v>1368</v>
      </c>
      <c r="N27" s="19">
        <v>25</v>
      </c>
      <c r="O27" s="19">
        <f t="shared" si="1"/>
        <v>3832.83</v>
      </c>
      <c r="P27" s="21">
        <f t="shared" si="2"/>
        <v>41167.17</v>
      </c>
    </row>
    <row r="28" spans="1:16" ht="24" x14ac:dyDescent="0.2">
      <c r="A28" s="18">
        <v>27</v>
      </c>
      <c r="B28" s="6" t="s">
        <v>167</v>
      </c>
      <c r="C28" s="6" t="s">
        <v>222</v>
      </c>
      <c r="D28" s="6" t="s">
        <v>32</v>
      </c>
      <c r="E28" s="6" t="s">
        <v>57</v>
      </c>
      <c r="F28" s="7" t="s">
        <v>220</v>
      </c>
      <c r="G28" s="6" t="s">
        <v>281</v>
      </c>
      <c r="H28" s="19">
        <v>100000</v>
      </c>
      <c r="I28" s="20">
        <v>0</v>
      </c>
      <c r="J28" s="19">
        <v>100000</v>
      </c>
      <c r="K28" s="19">
        <f t="shared" si="0"/>
        <v>2870</v>
      </c>
      <c r="L28" s="19">
        <v>12105.37</v>
      </c>
      <c r="M28" s="19">
        <f t="shared" si="3"/>
        <v>3040</v>
      </c>
      <c r="N28" s="19">
        <v>25</v>
      </c>
      <c r="O28" s="19">
        <f t="shared" si="1"/>
        <v>18040.370000000003</v>
      </c>
      <c r="P28" s="21">
        <f t="shared" si="2"/>
        <v>81959.63</v>
      </c>
    </row>
    <row r="29" spans="1:16" ht="24" x14ac:dyDescent="0.2">
      <c r="A29" s="18">
        <v>28</v>
      </c>
      <c r="B29" s="6" t="s">
        <v>166</v>
      </c>
      <c r="C29" s="6" t="s">
        <v>222</v>
      </c>
      <c r="D29" s="6" t="s">
        <v>32</v>
      </c>
      <c r="E29" s="6" t="s">
        <v>57</v>
      </c>
      <c r="F29" s="7" t="s">
        <v>220</v>
      </c>
      <c r="G29" s="6" t="s">
        <v>281</v>
      </c>
      <c r="H29" s="19">
        <v>100000</v>
      </c>
      <c r="I29" s="20">
        <v>0</v>
      </c>
      <c r="J29" s="19">
        <v>100000</v>
      </c>
      <c r="K29" s="19">
        <f t="shared" si="0"/>
        <v>2870</v>
      </c>
      <c r="L29" s="19">
        <v>12105.37</v>
      </c>
      <c r="M29" s="19">
        <f t="shared" si="3"/>
        <v>3040</v>
      </c>
      <c r="N29" s="19">
        <v>25</v>
      </c>
      <c r="O29" s="19">
        <f t="shared" si="1"/>
        <v>18040.370000000003</v>
      </c>
      <c r="P29" s="21">
        <f t="shared" si="2"/>
        <v>81959.63</v>
      </c>
    </row>
    <row r="30" spans="1:16" ht="24" x14ac:dyDescent="0.2">
      <c r="A30" s="18">
        <v>29</v>
      </c>
      <c r="B30" s="6" t="s">
        <v>165</v>
      </c>
      <c r="C30" s="6" t="s">
        <v>222</v>
      </c>
      <c r="D30" s="6" t="s">
        <v>94</v>
      </c>
      <c r="E30" s="6" t="s">
        <v>57</v>
      </c>
      <c r="F30" s="7" t="s">
        <v>219</v>
      </c>
      <c r="G30" s="6" t="s">
        <v>281</v>
      </c>
      <c r="H30" s="19">
        <v>40000</v>
      </c>
      <c r="I30" s="20">
        <v>0</v>
      </c>
      <c r="J30" s="19">
        <v>40000</v>
      </c>
      <c r="K30" s="19">
        <f t="shared" si="0"/>
        <v>1148</v>
      </c>
      <c r="L30" s="19">
        <v>442.65</v>
      </c>
      <c r="M30" s="19">
        <f t="shared" si="3"/>
        <v>1216</v>
      </c>
      <c r="N30" s="19">
        <v>125</v>
      </c>
      <c r="O30" s="19">
        <f t="shared" si="1"/>
        <v>2931.65</v>
      </c>
      <c r="P30" s="21">
        <f t="shared" si="2"/>
        <v>37068.35</v>
      </c>
    </row>
    <row r="31" spans="1:16" ht="24" x14ac:dyDescent="0.2">
      <c r="A31" s="18">
        <v>30</v>
      </c>
      <c r="B31" s="6" t="s">
        <v>164</v>
      </c>
      <c r="C31" s="6" t="s">
        <v>222</v>
      </c>
      <c r="D31" s="6" t="s">
        <v>32</v>
      </c>
      <c r="E31" s="6" t="s">
        <v>57</v>
      </c>
      <c r="F31" s="7" t="s">
        <v>220</v>
      </c>
      <c r="G31" s="6" t="s">
        <v>281</v>
      </c>
      <c r="H31" s="19">
        <v>100000</v>
      </c>
      <c r="I31" s="20">
        <v>0</v>
      </c>
      <c r="J31" s="19">
        <v>100000</v>
      </c>
      <c r="K31" s="19">
        <f t="shared" si="0"/>
        <v>2870</v>
      </c>
      <c r="L31" s="19">
        <v>12105.37</v>
      </c>
      <c r="M31" s="19">
        <f t="shared" si="3"/>
        <v>3040</v>
      </c>
      <c r="N31" s="19">
        <v>25</v>
      </c>
      <c r="O31" s="19">
        <f t="shared" si="1"/>
        <v>18040.370000000003</v>
      </c>
      <c r="P31" s="21">
        <f t="shared" si="2"/>
        <v>81959.63</v>
      </c>
    </row>
    <row r="32" spans="1:16" ht="24" x14ac:dyDescent="0.2">
      <c r="A32" s="18">
        <v>31</v>
      </c>
      <c r="B32" s="6" t="s">
        <v>233</v>
      </c>
      <c r="C32" s="6" t="s">
        <v>222</v>
      </c>
      <c r="D32" s="6" t="s">
        <v>234</v>
      </c>
      <c r="E32" s="6" t="s">
        <v>48</v>
      </c>
      <c r="F32" s="7" t="s">
        <v>219</v>
      </c>
      <c r="G32" s="6" t="s">
        <v>281</v>
      </c>
      <c r="H32" s="19">
        <v>35000</v>
      </c>
      <c r="I32" s="20">
        <v>0</v>
      </c>
      <c r="J32" s="19">
        <v>35000</v>
      </c>
      <c r="K32" s="19">
        <f t="shared" si="0"/>
        <v>1004.5</v>
      </c>
      <c r="L32" s="19">
        <v>0</v>
      </c>
      <c r="M32" s="19">
        <f t="shared" si="3"/>
        <v>1064</v>
      </c>
      <c r="N32" s="19">
        <v>25</v>
      </c>
      <c r="O32" s="19">
        <f t="shared" si="1"/>
        <v>2093.5</v>
      </c>
      <c r="P32" s="21">
        <f t="shared" si="2"/>
        <v>32906.5</v>
      </c>
    </row>
    <row r="33" spans="1:16" ht="24" x14ac:dyDescent="0.2">
      <c r="A33" s="18">
        <v>32</v>
      </c>
      <c r="B33" s="6" t="s">
        <v>12</v>
      </c>
      <c r="C33" s="6" t="s">
        <v>161</v>
      </c>
      <c r="D33" s="6" t="s">
        <v>235</v>
      </c>
      <c r="E33" s="6" t="s">
        <v>47</v>
      </c>
      <c r="F33" s="7" t="s">
        <v>219</v>
      </c>
      <c r="G33" s="6" t="s">
        <v>281</v>
      </c>
      <c r="H33" s="19">
        <v>80000</v>
      </c>
      <c r="I33" s="20">
        <v>0</v>
      </c>
      <c r="J33" s="19">
        <v>80000</v>
      </c>
      <c r="K33" s="19">
        <f t="shared" si="0"/>
        <v>2296</v>
      </c>
      <c r="L33" s="19">
        <v>7063.34</v>
      </c>
      <c r="M33" s="19">
        <f t="shared" si="3"/>
        <v>2432</v>
      </c>
      <c r="N33" s="19">
        <v>1475.12</v>
      </c>
      <c r="O33" s="19">
        <f t="shared" si="1"/>
        <v>13266.46</v>
      </c>
      <c r="P33" s="21">
        <f t="shared" si="2"/>
        <v>66733.540000000008</v>
      </c>
    </row>
    <row r="34" spans="1:16" x14ac:dyDescent="0.2">
      <c r="A34" s="18">
        <v>33</v>
      </c>
      <c r="B34" s="6" t="s">
        <v>69</v>
      </c>
      <c r="C34" s="6" t="s">
        <v>160</v>
      </c>
      <c r="D34" s="6" t="s">
        <v>205</v>
      </c>
      <c r="E34" s="6" t="s">
        <v>48</v>
      </c>
      <c r="F34" s="7" t="s">
        <v>220</v>
      </c>
      <c r="G34" s="6" t="s">
        <v>281</v>
      </c>
      <c r="H34" s="19">
        <v>36000</v>
      </c>
      <c r="I34" s="20">
        <v>0</v>
      </c>
      <c r="J34" s="19">
        <v>36000</v>
      </c>
      <c r="K34" s="19">
        <f t="shared" si="0"/>
        <v>1033.2</v>
      </c>
      <c r="L34" s="19">
        <v>0</v>
      </c>
      <c r="M34" s="19">
        <f t="shared" si="3"/>
        <v>1094.4000000000001</v>
      </c>
      <c r="N34" s="20">
        <v>25</v>
      </c>
      <c r="O34" s="19">
        <f t="shared" si="1"/>
        <v>2152.6000000000004</v>
      </c>
      <c r="P34" s="21">
        <f>H34-O34</f>
        <v>33847.4</v>
      </c>
    </row>
    <row r="35" spans="1:16" ht="24" x14ac:dyDescent="0.2">
      <c r="A35" s="18">
        <v>34</v>
      </c>
      <c r="B35" s="6" t="s">
        <v>83</v>
      </c>
      <c r="C35" s="6" t="s">
        <v>160</v>
      </c>
      <c r="D35" s="6" t="s">
        <v>251</v>
      </c>
      <c r="E35" s="6" t="s">
        <v>48</v>
      </c>
      <c r="F35" s="7" t="s">
        <v>219</v>
      </c>
      <c r="G35" s="6" t="s">
        <v>281</v>
      </c>
      <c r="H35" s="19">
        <v>35000</v>
      </c>
      <c r="I35" s="20">
        <v>0</v>
      </c>
      <c r="J35" s="19">
        <v>35000</v>
      </c>
      <c r="K35" s="19">
        <f t="shared" si="0"/>
        <v>1004.5</v>
      </c>
      <c r="L35" s="20">
        <v>0</v>
      </c>
      <c r="M35" s="19">
        <f t="shared" si="3"/>
        <v>1064</v>
      </c>
      <c r="N35" s="20">
        <v>25</v>
      </c>
      <c r="O35" s="19">
        <f t="shared" si="1"/>
        <v>2093.5</v>
      </c>
      <c r="P35" s="21">
        <f>H35-O35</f>
        <v>32906.5</v>
      </c>
    </row>
    <row r="36" spans="1:16" x14ac:dyDescent="0.2">
      <c r="A36" s="18">
        <v>35</v>
      </c>
      <c r="B36" s="6" t="s">
        <v>144</v>
      </c>
      <c r="C36" s="6" t="s">
        <v>160</v>
      </c>
      <c r="D36" s="6" t="s">
        <v>13</v>
      </c>
      <c r="E36" s="6" t="s">
        <v>48</v>
      </c>
      <c r="F36" s="7" t="s">
        <v>220</v>
      </c>
      <c r="G36" s="6" t="s">
        <v>281</v>
      </c>
      <c r="H36" s="19">
        <v>35000</v>
      </c>
      <c r="I36" s="20">
        <v>0</v>
      </c>
      <c r="J36" s="19">
        <v>35000</v>
      </c>
      <c r="K36" s="19">
        <f t="shared" si="0"/>
        <v>1004.5</v>
      </c>
      <c r="L36" s="20">
        <v>0</v>
      </c>
      <c r="M36" s="19">
        <f t="shared" si="3"/>
        <v>1064</v>
      </c>
      <c r="N36" s="19">
        <v>2974.04</v>
      </c>
      <c r="O36" s="19">
        <f t="shared" si="1"/>
        <v>5042.54</v>
      </c>
      <c r="P36" s="21">
        <f t="shared" ref="P36:P95" si="4">J36-O36</f>
        <v>29957.46</v>
      </c>
    </row>
    <row r="37" spans="1:16" x14ac:dyDescent="0.2">
      <c r="A37" s="18">
        <v>36</v>
      </c>
      <c r="B37" s="6" t="s">
        <v>55</v>
      </c>
      <c r="C37" s="6" t="s">
        <v>160</v>
      </c>
      <c r="D37" s="6" t="s">
        <v>13</v>
      </c>
      <c r="E37" s="6" t="s">
        <v>47</v>
      </c>
      <c r="F37" s="7" t="s">
        <v>219</v>
      </c>
      <c r="G37" s="6" t="s">
        <v>281</v>
      </c>
      <c r="H37" s="19">
        <v>35000</v>
      </c>
      <c r="I37" s="20">
        <v>0</v>
      </c>
      <c r="J37" s="19">
        <v>35000</v>
      </c>
      <c r="K37" s="19">
        <f t="shared" si="0"/>
        <v>1004.5</v>
      </c>
      <c r="L37" s="19">
        <v>0</v>
      </c>
      <c r="M37" s="19">
        <f t="shared" si="3"/>
        <v>1064</v>
      </c>
      <c r="N37" s="19">
        <v>125</v>
      </c>
      <c r="O37" s="19">
        <f t="shared" si="1"/>
        <v>2193.5</v>
      </c>
      <c r="P37" s="21">
        <f t="shared" si="4"/>
        <v>32806.5</v>
      </c>
    </row>
    <row r="38" spans="1:16" x14ac:dyDescent="0.2">
      <c r="A38" s="18">
        <v>37</v>
      </c>
      <c r="B38" s="6" t="s">
        <v>168</v>
      </c>
      <c r="C38" s="6" t="s">
        <v>160</v>
      </c>
      <c r="D38" s="6" t="s">
        <v>13</v>
      </c>
      <c r="E38" s="6" t="s">
        <v>48</v>
      </c>
      <c r="F38" s="7" t="s">
        <v>219</v>
      </c>
      <c r="G38" s="6" t="s">
        <v>281</v>
      </c>
      <c r="H38" s="19">
        <v>35000</v>
      </c>
      <c r="I38" s="20">
        <v>0</v>
      </c>
      <c r="J38" s="19">
        <v>35000</v>
      </c>
      <c r="K38" s="19">
        <f t="shared" si="0"/>
        <v>1004.5</v>
      </c>
      <c r="L38" s="20">
        <v>0</v>
      </c>
      <c r="M38" s="19">
        <f t="shared" si="3"/>
        <v>1064</v>
      </c>
      <c r="N38" s="19">
        <v>25</v>
      </c>
      <c r="O38" s="19">
        <f t="shared" si="1"/>
        <v>2093.5</v>
      </c>
      <c r="P38" s="21">
        <f t="shared" si="4"/>
        <v>32906.5</v>
      </c>
    </row>
    <row r="39" spans="1:16" x14ac:dyDescent="0.2">
      <c r="A39" s="18">
        <v>38</v>
      </c>
      <c r="B39" s="6" t="s">
        <v>177</v>
      </c>
      <c r="C39" s="6" t="s">
        <v>160</v>
      </c>
      <c r="D39" s="6" t="s">
        <v>211</v>
      </c>
      <c r="E39" s="6" t="s">
        <v>50</v>
      </c>
      <c r="F39" s="7" t="s">
        <v>220</v>
      </c>
      <c r="G39" s="6" t="s">
        <v>281</v>
      </c>
      <c r="H39" s="19">
        <v>17500</v>
      </c>
      <c r="I39" s="20">
        <v>0</v>
      </c>
      <c r="J39" s="19">
        <v>17500</v>
      </c>
      <c r="K39" s="19">
        <f t="shared" si="0"/>
        <v>502.25</v>
      </c>
      <c r="L39" s="20">
        <v>0</v>
      </c>
      <c r="M39" s="19">
        <f t="shared" si="3"/>
        <v>532</v>
      </c>
      <c r="N39" s="19">
        <v>25</v>
      </c>
      <c r="O39" s="19">
        <f t="shared" si="1"/>
        <v>1059.25</v>
      </c>
      <c r="P39" s="21">
        <f t="shared" si="4"/>
        <v>16440.75</v>
      </c>
    </row>
    <row r="40" spans="1:16" ht="24" x14ac:dyDescent="0.2">
      <c r="A40" s="18">
        <v>39</v>
      </c>
      <c r="B40" s="6" t="s">
        <v>58</v>
      </c>
      <c r="C40" s="6" t="s">
        <v>160</v>
      </c>
      <c r="D40" s="6" t="s">
        <v>236</v>
      </c>
      <c r="E40" s="6" t="s">
        <v>48</v>
      </c>
      <c r="F40" s="7" t="s">
        <v>220</v>
      </c>
      <c r="G40" s="6" t="s">
        <v>281</v>
      </c>
      <c r="H40" s="19">
        <v>27000</v>
      </c>
      <c r="I40" s="20">
        <v>0</v>
      </c>
      <c r="J40" s="19">
        <v>27000</v>
      </c>
      <c r="K40" s="19">
        <f t="shared" si="0"/>
        <v>774.9</v>
      </c>
      <c r="L40" s="20">
        <v>0</v>
      </c>
      <c r="M40" s="19">
        <f t="shared" si="3"/>
        <v>820.8</v>
      </c>
      <c r="N40" s="19">
        <v>25</v>
      </c>
      <c r="O40" s="19">
        <f t="shared" si="1"/>
        <v>1620.6999999999998</v>
      </c>
      <c r="P40" s="21">
        <f t="shared" si="4"/>
        <v>25379.3</v>
      </c>
    </row>
    <row r="41" spans="1:16" ht="24" x14ac:dyDescent="0.2">
      <c r="A41" s="18">
        <v>40</v>
      </c>
      <c r="B41" s="6" t="s">
        <v>143</v>
      </c>
      <c r="C41" s="6" t="s">
        <v>160</v>
      </c>
      <c r="D41" s="6" t="s">
        <v>90</v>
      </c>
      <c r="E41" s="6" t="s">
        <v>50</v>
      </c>
      <c r="F41" s="7" t="s">
        <v>220</v>
      </c>
      <c r="G41" s="6" t="s">
        <v>281</v>
      </c>
      <c r="H41" s="19">
        <v>20500</v>
      </c>
      <c r="I41" s="20">
        <v>0</v>
      </c>
      <c r="J41" s="19">
        <v>20500</v>
      </c>
      <c r="K41" s="19">
        <f t="shared" si="0"/>
        <v>588.35</v>
      </c>
      <c r="L41" s="20">
        <v>0</v>
      </c>
      <c r="M41" s="19">
        <f t="shared" si="3"/>
        <v>623.20000000000005</v>
      </c>
      <c r="N41" s="19">
        <v>25</v>
      </c>
      <c r="O41" s="19">
        <f t="shared" si="1"/>
        <v>1236.5500000000002</v>
      </c>
      <c r="P41" s="21">
        <f t="shared" si="4"/>
        <v>19263.45</v>
      </c>
    </row>
    <row r="42" spans="1:16" x14ac:dyDescent="0.2">
      <c r="A42" s="18">
        <v>41</v>
      </c>
      <c r="B42" s="6" t="s">
        <v>29</v>
      </c>
      <c r="C42" s="6" t="s">
        <v>160</v>
      </c>
      <c r="D42" s="6" t="s">
        <v>10</v>
      </c>
      <c r="E42" s="6" t="s">
        <v>50</v>
      </c>
      <c r="F42" s="7" t="s">
        <v>220</v>
      </c>
      <c r="G42" s="6" t="s">
        <v>281</v>
      </c>
      <c r="H42" s="19">
        <v>22000</v>
      </c>
      <c r="I42" s="20">
        <v>0</v>
      </c>
      <c r="J42" s="19">
        <v>22000</v>
      </c>
      <c r="K42" s="19">
        <f t="shared" si="0"/>
        <v>631.4</v>
      </c>
      <c r="L42" s="20">
        <v>0</v>
      </c>
      <c r="M42" s="19">
        <f t="shared" si="3"/>
        <v>668.8</v>
      </c>
      <c r="N42" s="19">
        <v>125</v>
      </c>
      <c r="O42" s="19">
        <f t="shared" si="1"/>
        <v>1425.1999999999998</v>
      </c>
      <c r="P42" s="21">
        <f t="shared" si="4"/>
        <v>20574.8</v>
      </c>
    </row>
    <row r="43" spans="1:16" ht="24" x14ac:dyDescent="0.2">
      <c r="A43" s="18">
        <v>42</v>
      </c>
      <c r="B43" s="6" t="s">
        <v>176</v>
      </c>
      <c r="C43" s="6" t="s">
        <v>160</v>
      </c>
      <c r="D43" s="6" t="s">
        <v>10</v>
      </c>
      <c r="E43" s="6" t="s">
        <v>48</v>
      </c>
      <c r="F43" s="7" t="s">
        <v>220</v>
      </c>
      <c r="G43" s="6" t="s">
        <v>281</v>
      </c>
      <c r="H43" s="19">
        <v>22000</v>
      </c>
      <c r="I43" s="20">
        <v>0</v>
      </c>
      <c r="J43" s="19">
        <v>22000</v>
      </c>
      <c r="K43" s="19">
        <f t="shared" si="0"/>
        <v>631.4</v>
      </c>
      <c r="L43" s="20">
        <v>0</v>
      </c>
      <c r="M43" s="19">
        <f t="shared" si="3"/>
        <v>668.8</v>
      </c>
      <c r="N43" s="19">
        <v>1375.12</v>
      </c>
      <c r="O43" s="19">
        <f t="shared" si="1"/>
        <v>2675.3199999999997</v>
      </c>
      <c r="P43" s="21">
        <f t="shared" si="4"/>
        <v>19324.68</v>
      </c>
    </row>
    <row r="44" spans="1:16" x14ac:dyDescent="0.2">
      <c r="A44" s="18">
        <v>43</v>
      </c>
      <c r="B44" s="6" t="s">
        <v>206</v>
      </c>
      <c r="C44" s="6" t="s">
        <v>160</v>
      </c>
      <c r="D44" s="6" t="s">
        <v>10</v>
      </c>
      <c r="E44" s="6" t="s">
        <v>48</v>
      </c>
      <c r="F44" s="7" t="s">
        <v>220</v>
      </c>
      <c r="G44" s="6" t="s">
        <v>281</v>
      </c>
      <c r="H44" s="19">
        <v>20000</v>
      </c>
      <c r="I44" s="20">
        <v>0</v>
      </c>
      <c r="J44" s="19">
        <v>20000</v>
      </c>
      <c r="K44" s="19">
        <f t="shared" si="0"/>
        <v>574</v>
      </c>
      <c r="L44" s="19">
        <v>0</v>
      </c>
      <c r="M44" s="19">
        <f t="shared" si="3"/>
        <v>608</v>
      </c>
      <c r="N44" s="19">
        <v>25</v>
      </c>
      <c r="O44" s="19">
        <f t="shared" si="1"/>
        <v>1207</v>
      </c>
      <c r="P44" s="21">
        <f t="shared" si="4"/>
        <v>18793</v>
      </c>
    </row>
    <row r="45" spans="1:16" ht="24" x14ac:dyDescent="0.2">
      <c r="A45" s="18">
        <v>44</v>
      </c>
      <c r="B45" s="6" t="s">
        <v>30</v>
      </c>
      <c r="C45" s="6" t="s">
        <v>160</v>
      </c>
      <c r="D45" s="6" t="s">
        <v>10</v>
      </c>
      <c r="E45" s="6" t="s">
        <v>50</v>
      </c>
      <c r="F45" s="7" t="s">
        <v>220</v>
      </c>
      <c r="G45" s="6" t="s">
        <v>281</v>
      </c>
      <c r="H45" s="19">
        <v>22000</v>
      </c>
      <c r="I45" s="20">
        <v>0</v>
      </c>
      <c r="J45" s="19">
        <v>22000</v>
      </c>
      <c r="K45" s="19">
        <f t="shared" si="0"/>
        <v>631.4</v>
      </c>
      <c r="L45" s="20">
        <v>0</v>
      </c>
      <c r="M45" s="19">
        <f t="shared" si="3"/>
        <v>668.8</v>
      </c>
      <c r="N45" s="19">
        <v>125</v>
      </c>
      <c r="O45" s="19">
        <f t="shared" si="1"/>
        <v>1425.1999999999998</v>
      </c>
      <c r="P45" s="21">
        <f t="shared" si="4"/>
        <v>20574.8</v>
      </c>
    </row>
    <row r="46" spans="1:16" x14ac:dyDescent="0.2">
      <c r="A46" s="18">
        <v>45</v>
      </c>
      <c r="B46" s="6" t="s">
        <v>59</v>
      </c>
      <c r="C46" s="6" t="s">
        <v>160</v>
      </c>
      <c r="D46" s="6" t="s">
        <v>60</v>
      </c>
      <c r="E46" s="6" t="s">
        <v>50</v>
      </c>
      <c r="F46" s="7" t="s">
        <v>220</v>
      </c>
      <c r="G46" s="6" t="s">
        <v>281</v>
      </c>
      <c r="H46" s="19">
        <v>22000</v>
      </c>
      <c r="I46" s="20">
        <v>0</v>
      </c>
      <c r="J46" s="19">
        <v>22000</v>
      </c>
      <c r="K46" s="19">
        <f t="shared" si="0"/>
        <v>631.4</v>
      </c>
      <c r="L46" s="20">
        <v>0</v>
      </c>
      <c r="M46" s="19">
        <f t="shared" si="3"/>
        <v>668.8</v>
      </c>
      <c r="N46" s="19">
        <v>1687.98</v>
      </c>
      <c r="O46" s="19">
        <f t="shared" si="1"/>
        <v>2988.18</v>
      </c>
      <c r="P46" s="21">
        <f t="shared" si="4"/>
        <v>19011.82</v>
      </c>
    </row>
    <row r="47" spans="1:16" ht="24" x14ac:dyDescent="0.2">
      <c r="A47" s="18">
        <v>46</v>
      </c>
      <c r="B47" s="6" t="s">
        <v>207</v>
      </c>
      <c r="C47" s="6" t="s">
        <v>160</v>
      </c>
      <c r="D47" s="6" t="s">
        <v>208</v>
      </c>
      <c r="E47" s="6" t="s">
        <v>50</v>
      </c>
      <c r="F47" s="7" t="s">
        <v>220</v>
      </c>
      <c r="G47" s="6" t="s">
        <v>281</v>
      </c>
      <c r="H47" s="19">
        <v>20500</v>
      </c>
      <c r="I47" s="20">
        <v>0</v>
      </c>
      <c r="J47" s="19">
        <v>20500</v>
      </c>
      <c r="K47" s="19">
        <f t="shared" si="0"/>
        <v>588.35</v>
      </c>
      <c r="L47" s="20">
        <v>0</v>
      </c>
      <c r="M47" s="19">
        <f t="shared" si="3"/>
        <v>623.20000000000005</v>
      </c>
      <c r="N47" s="19">
        <v>25</v>
      </c>
      <c r="O47" s="19">
        <f t="shared" si="1"/>
        <v>1236.5500000000002</v>
      </c>
      <c r="P47" s="21">
        <f t="shared" si="4"/>
        <v>19263.45</v>
      </c>
    </row>
    <row r="48" spans="1:16" ht="24" x14ac:dyDescent="0.2">
      <c r="A48" s="18">
        <v>47</v>
      </c>
      <c r="B48" s="6" t="s">
        <v>202</v>
      </c>
      <c r="C48" s="6" t="s">
        <v>160</v>
      </c>
      <c r="D48" s="6" t="s">
        <v>91</v>
      </c>
      <c r="E48" s="6" t="s">
        <v>48</v>
      </c>
      <c r="F48" s="7" t="s">
        <v>220</v>
      </c>
      <c r="G48" s="6" t="s">
        <v>281</v>
      </c>
      <c r="H48" s="19">
        <v>16500</v>
      </c>
      <c r="I48" s="20">
        <v>0</v>
      </c>
      <c r="J48" s="19">
        <v>16500</v>
      </c>
      <c r="K48" s="19">
        <f t="shared" si="0"/>
        <v>473.55</v>
      </c>
      <c r="L48" s="20">
        <v>0</v>
      </c>
      <c r="M48" s="19">
        <f t="shared" si="3"/>
        <v>501.6</v>
      </c>
      <c r="N48" s="19">
        <v>1375.12</v>
      </c>
      <c r="O48" s="19">
        <f t="shared" si="1"/>
        <v>2350.27</v>
      </c>
      <c r="P48" s="21">
        <f t="shared" si="4"/>
        <v>14149.73</v>
      </c>
    </row>
    <row r="49" spans="1:16" x14ac:dyDescent="0.2">
      <c r="A49" s="18">
        <v>48</v>
      </c>
      <c r="B49" s="6" t="s">
        <v>89</v>
      </c>
      <c r="C49" s="6" t="s">
        <v>160</v>
      </c>
      <c r="D49" s="6" t="s">
        <v>17</v>
      </c>
      <c r="E49" s="6" t="s">
        <v>50</v>
      </c>
      <c r="F49" s="7" t="s">
        <v>219</v>
      </c>
      <c r="G49" s="6" t="s">
        <v>281</v>
      </c>
      <c r="H49" s="19">
        <v>16500</v>
      </c>
      <c r="I49" s="20">
        <v>0</v>
      </c>
      <c r="J49" s="19">
        <v>16500</v>
      </c>
      <c r="K49" s="19">
        <f t="shared" si="0"/>
        <v>473.55</v>
      </c>
      <c r="L49" s="20">
        <v>0</v>
      </c>
      <c r="M49" s="19">
        <f t="shared" si="3"/>
        <v>501.6</v>
      </c>
      <c r="N49" s="19">
        <v>25</v>
      </c>
      <c r="O49" s="19">
        <f t="shared" si="1"/>
        <v>1000.1500000000001</v>
      </c>
      <c r="P49" s="21">
        <f t="shared" si="4"/>
        <v>15499.85</v>
      </c>
    </row>
    <row r="50" spans="1:16" x14ac:dyDescent="0.2">
      <c r="A50" s="18">
        <v>49</v>
      </c>
      <c r="B50" s="6" t="s">
        <v>31</v>
      </c>
      <c r="C50" s="6" t="s">
        <v>160</v>
      </c>
      <c r="D50" s="6" t="s">
        <v>17</v>
      </c>
      <c r="E50" s="6" t="s">
        <v>50</v>
      </c>
      <c r="F50" s="7" t="s">
        <v>219</v>
      </c>
      <c r="G50" s="6" t="s">
        <v>281</v>
      </c>
      <c r="H50" s="19">
        <v>16500</v>
      </c>
      <c r="I50" s="20">
        <v>0</v>
      </c>
      <c r="J50" s="19">
        <v>16500</v>
      </c>
      <c r="K50" s="19">
        <f t="shared" si="0"/>
        <v>473.55</v>
      </c>
      <c r="L50" s="20">
        <v>0</v>
      </c>
      <c r="M50" s="19">
        <f t="shared" si="3"/>
        <v>501.6</v>
      </c>
      <c r="N50" s="19">
        <v>3013.91</v>
      </c>
      <c r="O50" s="19">
        <f t="shared" si="1"/>
        <v>3989.06</v>
      </c>
      <c r="P50" s="21">
        <f t="shared" si="4"/>
        <v>12510.94</v>
      </c>
    </row>
    <row r="51" spans="1:16" ht="24" x14ac:dyDescent="0.2">
      <c r="A51" s="18">
        <v>50</v>
      </c>
      <c r="B51" s="6" t="s">
        <v>178</v>
      </c>
      <c r="C51" s="6" t="s">
        <v>160</v>
      </c>
      <c r="D51" s="6" t="s">
        <v>17</v>
      </c>
      <c r="E51" s="6" t="s">
        <v>50</v>
      </c>
      <c r="F51" s="7" t="s">
        <v>219</v>
      </c>
      <c r="G51" s="6" t="s">
        <v>281</v>
      </c>
      <c r="H51" s="19">
        <v>16500</v>
      </c>
      <c r="I51" s="20">
        <v>0</v>
      </c>
      <c r="J51" s="19">
        <v>16500</v>
      </c>
      <c r="K51" s="19">
        <f t="shared" si="0"/>
        <v>473.55</v>
      </c>
      <c r="L51" s="20">
        <v>0</v>
      </c>
      <c r="M51" s="19">
        <f t="shared" si="3"/>
        <v>501.6</v>
      </c>
      <c r="N51" s="19">
        <v>2770.58</v>
      </c>
      <c r="O51" s="19">
        <f t="shared" si="1"/>
        <v>3745.73</v>
      </c>
      <c r="P51" s="21">
        <f t="shared" si="4"/>
        <v>12754.27</v>
      </c>
    </row>
    <row r="52" spans="1:16" x14ac:dyDescent="0.2">
      <c r="A52" s="18">
        <v>51</v>
      </c>
      <c r="B52" s="6" t="s">
        <v>28</v>
      </c>
      <c r="C52" s="6" t="s">
        <v>160</v>
      </c>
      <c r="D52" s="6" t="s">
        <v>17</v>
      </c>
      <c r="E52" s="6" t="s">
        <v>50</v>
      </c>
      <c r="F52" s="7" t="s">
        <v>219</v>
      </c>
      <c r="G52" s="6" t="s">
        <v>281</v>
      </c>
      <c r="H52" s="19">
        <v>16500</v>
      </c>
      <c r="I52" s="20">
        <v>0</v>
      </c>
      <c r="J52" s="19">
        <v>16500</v>
      </c>
      <c r="K52" s="19">
        <f t="shared" si="0"/>
        <v>473.55</v>
      </c>
      <c r="L52" s="20">
        <v>0</v>
      </c>
      <c r="M52" s="19">
        <f t="shared" si="3"/>
        <v>501.6</v>
      </c>
      <c r="N52" s="19">
        <v>125</v>
      </c>
      <c r="O52" s="19">
        <f t="shared" si="1"/>
        <v>1100.1500000000001</v>
      </c>
      <c r="P52" s="21">
        <f t="shared" si="4"/>
        <v>15399.85</v>
      </c>
    </row>
    <row r="53" spans="1:16" x14ac:dyDescent="0.2">
      <c r="A53" s="18">
        <v>52</v>
      </c>
      <c r="B53" s="6" t="s">
        <v>221</v>
      </c>
      <c r="C53" s="6" t="s">
        <v>160</v>
      </c>
      <c r="D53" s="6" t="s">
        <v>17</v>
      </c>
      <c r="E53" s="6" t="s">
        <v>50</v>
      </c>
      <c r="F53" s="7" t="s">
        <v>219</v>
      </c>
      <c r="G53" s="6" t="s">
        <v>281</v>
      </c>
      <c r="H53" s="19">
        <v>16500</v>
      </c>
      <c r="I53" s="20">
        <v>0</v>
      </c>
      <c r="J53" s="19">
        <v>16500</v>
      </c>
      <c r="K53" s="19">
        <f t="shared" si="0"/>
        <v>473.55</v>
      </c>
      <c r="L53" s="20">
        <v>0</v>
      </c>
      <c r="M53" s="19">
        <f t="shared" si="3"/>
        <v>501.6</v>
      </c>
      <c r="N53" s="19">
        <v>25</v>
      </c>
      <c r="O53" s="19">
        <f t="shared" si="1"/>
        <v>1000.1500000000001</v>
      </c>
      <c r="P53" s="21">
        <f t="shared" si="4"/>
        <v>15499.85</v>
      </c>
    </row>
    <row r="54" spans="1:16" x14ac:dyDescent="0.2">
      <c r="A54" s="18">
        <v>53</v>
      </c>
      <c r="B54" s="6" t="s">
        <v>230</v>
      </c>
      <c r="C54" s="6" t="s">
        <v>160</v>
      </c>
      <c r="D54" s="6" t="s">
        <v>17</v>
      </c>
      <c r="E54" s="6" t="s">
        <v>50</v>
      </c>
      <c r="F54" s="7" t="s">
        <v>220</v>
      </c>
      <c r="G54" s="6" t="s">
        <v>281</v>
      </c>
      <c r="H54" s="19">
        <v>16500</v>
      </c>
      <c r="I54" s="20">
        <v>0</v>
      </c>
      <c r="J54" s="19">
        <v>16500</v>
      </c>
      <c r="K54" s="19">
        <f t="shared" si="0"/>
        <v>473.55</v>
      </c>
      <c r="L54" s="20">
        <v>0</v>
      </c>
      <c r="M54" s="19">
        <f t="shared" si="3"/>
        <v>501.6</v>
      </c>
      <c r="N54" s="19">
        <v>25</v>
      </c>
      <c r="O54" s="19">
        <f t="shared" si="1"/>
        <v>1000.1500000000001</v>
      </c>
      <c r="P54" s="21">
        <f t="shared" si="4"/>
        <v>15499.85</v>
      </c>
    </row>
    <row r="55" spans="1:16" ht="24" x14ac:dyDescent="0.2">
      <c r="A55" s="18">
        <v>54</v>
      </c>
      <c r="B55" s="6" t="s">
        <v>105</v>
      </c>
      <c r="C55" s="6" t="s">
        <v>170</v>
      </c>
      <c r="D55" s="6" t="s">
        <v>184</v>
      </c>
      <c r="E55" s="6" t="s">
        <v>47</v>
      </c>
      <c r="F55" s="7" t="s">
        <v>219</v>
      </c>
      <c r="G55" s="6" t="s">
        <v>281</v>
      </c>
      <c r="H55" s="19">
        <v>45000</v>
      </c>
      <c r="I55" s="20">
        <v>0</v>
      </c>
      <c r="J55" s="19">
        <v>45000</v>
      </c>
      <c r="K55" s="19">
        <f t="shared" si="0"/>
        <v>1291.5</v>
      </c>
      <c r="L55" s="19">
        <v>743.29</v>
      </c>
      <c r="M55" s="19">
        <f t="shared" si="3"/>
        <v>1368</v>
      </c>
      <c r="N55" s="19">
        <v>4168.74</v>
      </c>
      <c r="O55" s="19">
        <f t="shared" si="1"/>
        <v>7571.53</v>
      </c>
      <c r="P55" s="21">
        <f t="shared" si="4"/>
        <v>37428.47</v>
      </c>
    </row>
    <row r="56" spans="1:16" ht="24" x14ac:dyDescent="0.2">
      <c r="A56" s="18">
        <v>55</v>
      </c>
      <c r="B56" s="6" t="s">
        <v>146</v>
      </c>
      <c r="C56" s="6" t="s">
        <v>170</v>
      </c>
      <c r="D56" s="6" t="s">
        <v>185</v>
      </c>
      <c r="E56" s="6" t="s">
        <v>47</v>
      </c>
      <c r="F56" s="7" t="s">
        <v>219</v>
      </c>
      <c r="G56" s="6" t="s">
        <v>281</v>
      </c>
      <c r="H56" s="19">
        <v>50000</v>
      </c>
      <c r="I56" s="19">
        <v>0</v>
      </c>
      <c r="J56" s="19">
        <v>50000</v>
      </c>
      <c r="K56" s="19">
        <f t="shared" si="0"/>
        <v>1435</v>
      </c>
      <c r="L56" s="19">
        <v>1651.48</v>
      </c>
      <c r="M56" s="19">
        <f t="shared" si="3"/>
        <v>1520</v>
      </c>
      <c r="N56" s="19">
        <v>1375.12</v>
      </c>
      <c r="O56" s="19">
        <f t="shared" si="1"/>
        <v>5981.5999999999995</v>
      </c>
      <c r="P56" s="21">
        <f t="shared" si="4"/>
        <v>44018.400000000001</v>
      </c>
    </row>
    <row r="57" spans="1:16" ht="24" x14ac:dyDescent="0.2">
      <c r="A57" s="18">
        <v>56</v>
      </c>
      <c r="B57" s="6" t="s">
        <v>209</v>
      </c>
      <c r="C57" s="6" t="s">
        <v>170</v>
      </c>
      <c r="D57" s="6" t="s">
        <v>213</v>
      </c>
      <c r="E57" s="6" t="s">
        <v>57</v>
      </c>
      <c r="F57" s="7" t="s">
        <v>219</v>
      </c>
      <c r="G57" s="6" t="s">
        <v>281</v>
      </c>
      <c r="H57" s="19">
        <v>90000</v>
      </c>
      <c r="I57" s="20">
        <v>0</v>
      </c>
      <c r="J57" s="19">
        <v>90000</v>
      </c>
      <c r="K57" s="19">
        <f t="shared" si="0"/>
        <v>2583</v>
      </c>
      <c r="L57" s="19">
        <v>9753.1200000000008</v>
      </c>
      <c r="M57" s="19">
        <f t="shared" si="3"/>
        <v>2736</v>
      </c>
      <c r="N57" s="19">
        <v>25</v>
      </c>
      <c r="O57" s="19">
        <f t="shared" si="1"/>
        <v>15097.12</v>
      </c>
      <c r="P57" s="21">
        <f t="shared" si="4"/>
        <v>74902.880000000005</v>
      </c>
    </row>
    <row r="58" spans="1:16" ht="24" x14ac:dyDescent="0.2">
      <c r="A58" s="18">
        <v>57</v>
      </c>
      <c r="B58" s="6" t="s">
        <v>73</v>
      </c>
      <c r="C58" s="6" t="s">
        <v>170</v>
      </c>
      <c r="D58" s="6" t="s">
        <v>100</v>
      </c>
      <c r="E58" s="6" t="s">
        <v>47</v>
      </c>
      <c r="F58" s="7" t="s">
        <v>219</v>
      </c>
      <c r="G58" s="6" t="s">
        <v>281</v>
      </c>
      <c r="H58" s="19">
        <v>70000</v>
      </c>
      <c r="I58" s="20">
        <v>0</v>
      </c>
      <c r="J58" s="19">
        <v>70000</v>
      </c>
      <c r="K58" s="19">
        <f t="shared" si="0"/>
        <v>2009</v>
      </c>
      <c r="L58" s="19">
        <v>5098.45</v>
      </c>
      <c r="M58" s="19">
        <f t="shared" si="3"/>
        <v>2128</v>
      </c>
      <c r="N58" s="19">
        <v>1475.12</v>
      </c>
      <c r="O58" s="19">
        <f t="shared" si="1"/>
        <v>10710.57</v>
      </c>
      <c r="P58" s="21">
        <f t="shared" si="4"/>
        <v>59289.43</v>
      </c>
    </row>
    <row r="59" spans="1:16" ht="24" x14ac:dyDescent="0.2">
      <c r="A59" s="18">
        <v>58</v>
      </c>
      <c r="B59" s="6" t="s">
        <v>86</v>
      </c>
      <c r="C59" s="6" t="s">
        <v>170</v>
      </c>
      <c r="D59" s="6" t="s">
        <v>70</v>
      </c>
      <c r="E59" s="6" t="s">
        <v>47</v>
      </c>
      <c r="F59" s="7" t="s">
        <v>219</v>
      </c>
      <c r="G59" s="6" t="s">
        <v>281</v>
      </c>
      <c r="H59" s="19">
        <v>50000</v>
      </c>
      <c r="I59" s="20">
        <v>0</v>
      </c>
      <c r="J59" s="19">
        <v>50000</v>
      </c>
      <c r="K59" s="19">
        <f t="shared" si="0"/>
        <v>1435</v>
      </c>
      <c r="L59" s="19">
        <v>1854</v>
      </c>
      <c r="M59" s="19">
        <f t="shared" si="3"/>
        <v>1520</v>
      </c>
      <c r="N59" s="19">
        <v>125</v>
      </c>
      <c r="O59" s="19">
        <f t="shared" si="1"/>
        <v>4934</v>
      </c>
      <c r="P59" s="21">
        <f t="shared" si="4"/>
        <v>45066</v>
      </c>
    </row>
    <row r="60" spans="1:16" ht="24" x14ac:dyDescent="0.2">
      <c r="A60" s="18">
        <v>59</v>
      </c>
      <c r="B60" s="6" t="s">
        <v>41</v>
      </c>
      <c r="C60" s="6" t="s">
        <v>170</v>
      </c>
      <c r="D60" s="6" t="s">
        <v>70</v>
      </c>
      <c r="E60" s="6" t="s">
        <v>47</v>
      </c>
      <c r="F60" s="7" t="s">
        <v>219</v>
      </c>
      <c r="G60" s="6" t="s">
        <v>281</v>
      </c>
      <c r="H60" s="19">
        <v>50000</v>
      </c>
      <c r="I60" s="20">
        <v>0</v>
      </c>
      <c r="J60" s="19">
        <v>50000</v>
      </c>
      <c r="K60" s="19">
        <f t="shared" si="0"/>
        <v>1435</v>
      </c>
      <c r="L60" s="19">
        <v>1854</v>
      </c>
      <c r="M60" s="19">
        <f t="shared" si="3"/>
        <v>1520</v>
      </c>
      <c r="N60" s="19">
        <v>125</v>
      </c>
      <c r="O60" s="19">
        <f t="shared" si="1"/>
        <v>4934</v>
      </c>
      <c r="P60" s="21">
        <f t="shared" si="4"/>
        <v>45066</v>
      </c>
    </row>
    <row r="61" spans="1:16" ht="24" x14ac:dyDescent="0.2">
      <c r="A61" s="18">
        <v>60</v>
      </c>
      <c r="B61" s="6" t="s">
        <v>34</v>
      </c>
      <c r="C61" s="6" t="s">
        <v>170</v>
      </c>
      <c r="D61" s="6" t="s">
        <v>70</v>
      </c>
      <c r="E61" s="6" t="s">
        <v>47</v>
      </c>
      <c r="F61" s="7" t="s">
        <v>220</v>
      </c>
      <c r="G61" s="6" t="s">
        <v>281</v>
      </c>
      <c r="H61" s="19">
        <v>50000</v>
      </c>
      <c r="I61" s="20">
        <v>0</v>
      </c>
      <c r="J61" s="19">
        <v>50000</v>
      </c>
      <c r="K61" s="19">
        <f t="shared" si="0"/>
        <v>1435</v>
      </c>
      <c r="L61" s="19">
        <v>1854</v>
      </c>
      <c r="M61" s="19">
        <f t="shared" si="3"/>
        <v>1520</v>
      </c>
      <c r="N61" s="19">
        <v>125</v>
      </c>
      <c r="O61" s="19">
        <f t="shared" si="1"/>
        <v>4934</v>
      </c>
      <c r="P61" s="21">
        <f t="shared" si="4"/>
        <v>45066</v>
      </c>
    </row>
    <row r="62" spans="1:16" ht="24" x14ac:dyDescent="0.2">
      <c r="A62" s="18">
        <v>61</v>
      </c>
      <c r="B62" s="6" t="s">
        <v>78</v>
      </c>
      <c r="C62" s="6" t="s">
        <v>170</v>
      </c>
      <c r="D62" s="6" t="s">
        <v>102</v>
      </c>
      <c r="E62" s="6" t="s">
        <v>47</v>
      </c>
      <c r="F62" s="7" t="s">
        <v>219</v>
      </c>
      <c r="G62" s="6" t="s">
        <v>281</v>
      </c>
      <c r="H62" s="19">
        <v>45000</v>
      </c>
      <c r="I62" s="20">
        <v>0</v>
      </c>
      <c r="J62" s="19">
        <v>45000</v>
      </c>
      <c r="K62" s="19">
        <f t="shared" si="0"/>
        <v>1291.5</v>
      </c>
      <c r="L62" s="19">
        <v>1148.33</v>
      </c>
      <c r="M62" s="19">
        <f t="shared" si="3"/>
        <v>1368</v>
      </c>
      <c r="N62" s="19">
        <v>125</v>
      </c>
      <c r="O62" s="19">
        <f t="shared" si="1"/>
        <v>3932.83</v>
      </c>
      <c r="P62" s="21">
        <f t="shared" si="4"/>
        <v>41067.17</v>
      </c>
    </row>
    <row r="63" spans="1:16" ht="24" x14ac:dyDescent="0.2">
      <c r="A63" s="18">
        <v>62</v>
      </c>
      <c r="B63" s="6" t="s">
        <v>35</v>
      </c>
      <c r="C63" s="6" t="s">
        <v>170</v>
      </c>
      <c r="D63" s="6" t="s">
        <v>102</v>
      </c>
      <c r="E63" s="6" t="s">
        <v>47</v>
      </c>
      <c r="F63" s="7" t="s">
        <v>220</v>
      </c>
      <c r="G63" s="6" t="s">
        <v>281</v>
      </c>
      <c r="H63" s="19">
        <v>45000</v>
      </c>
      <c r="I63" s="20">
        <v>0</v>
      </c>
      <c r="J63" s="19">
        <v>45000</v>
      </c>
      <c r="K63" s="19">
        <f t="shared" si="0"/>
        <v>1291.5</v>
      </c>
      <c r="L63" s="19">
        <v>1148.33</v>
      </c>
      <c r="M63" s="19">
        <f t="shared" si="3"/>
        <v>1368</v>
      </c>
      <c r="N63" s="19">
        <v>125</v>
      </c>
      <c r="O63" s="19">
        <f t="shared" si="1"/>
        <v>3932.83</v>
      </c>
      <c r="P63" s="21">
        <f t="shared" si="4"/>
        <v>41067.17</v>
      </c>
    </row>
    <row r="64" spans="1:16" ht="24" x14ac:dyDescent="0.2">
      <c r="A64" s="18">
        <v>63</v>
      </c>
      <c r="B64" s="6" t="s">
        <v>23</v>
      </c>
      <c r="C64" s="6" t="s">
        <v>170</v>
      </c>
      <c r="D64" s="6" t="s">
        <v>102</v>
      </c>
      <c r="E64" s="6" t="s">
        <v>47</v>
      </c>
      <c r="F64" s="7" t="s">
        <v>219</v>
      </c>
      <c r="G64" s="6" t="s">
        <v>281</v>
      </c>
      <c r="H64" s="19">
        <v>45000</v>
      </c>
      <c r="I64" s="20">
        <v>0</v>
      </c>
      <c r="J64" s="19">
        <v>45000</v>
      </c>
      <c r="K64" s="19">
        <f t="shared" si="0"/>
        <v>1291.5</v>
      </c>
      <c r="L64" s="20">
        <v>945.81</v>
      </c>
      <c r="M64" s="19">
        <f t="shared" si="3"/>
        <v>1368</v>
      </c>
      <c r="N64" s="19">
        <v>2193.12</v>
      </c>
      <c r="O64" s="19">
        <f t="shared" si="1"/>
        <v>5798.43</v>
      </c>
      <c r="P64" s="21">
        <f t="shared" si="4"/>
        <v>39201.57</v>
      </c>
    </row>
    <row r="65" spans="1:16" ht="24" x14ac:dyDescent="0.2">
      <c r="A65" s="18">
        <v>64</v>
      </c>
      <c r="B65" s="6" t="s">
        <v>36</v>
      </c>
      <c r="C65" s="6" t="s">
        <v>170</v>
      </c>
      <c r="D65" s="6" t="s">
        <v>102</v>
      </c>
      <c r="E65" s="6" t="s">
        <v>47</v>
      </c>
      <c r="F65" s="7" t="s">
        <v>220</v>
      </c>
      <c r="G65" s="6" t="s">
        <v>281</v>
      </c>
      <c r="H65" s="19">
        <v>45000</v>
      </c>
      <c r="I65" s="20">
        <v>0</v>
      </c>
      <c r="J65" s="19">
        <v>45000</v>
      </c>
      <c r="K65" s="19">
        <f t="shared" si="0"/>
        <v>1291.5</v>
      </c>
      <c r="L65" s="19">
        <v>1148.33</v>
      </c>
      <c r="M65" s="19">
        <f t="shared" si="3"/>
        <v>1368</v>
      </c>
      <c r="N65" s="19">
        <v>25</v>
      </c>
      <c r="O65" s="19">
        <f t="shared" si="1"/>
        <v>3832.83</v>
      </c>
      <c r="P65" s="21">
        <f t="shared" si="4"/>
        <v>41167.17</v>
      </c>
    </row>
    <row r="66" spans="1:16" ht="24" x14ac:dyDescent="0.2">
      <c r="A66" s="18">
        <v>65</v>
      </c>
      <c r="B66" s="6" t="s">
        <v>37</v>
      </c>
      <c r="C66" s="6" t="s">
        <v>170</v>
      </c>
      <c r="D66" s="6" t="s">
        <v>102</v>
      </c>
      <c r="E66" s="6" t="s">
        <v>47</v>
      </c>
      <c r="F66" s="7" t="s">
        <v>219</v>
      </c>
      <c r="G66" s="6" t="s">
        <v>281</v>
      </c>
      <c r="H66" s="19">
        <v>45000</v>
      </c>
      <c r="I66" s="20">
        <v>0</v>
      </c>
      <c r="J66" s="19">
        <v>45000</v>
      </c>
      <c r="K66" s="19">
        <f t="shared" ref="K66:K95" si="5">H66*0.0287</f>
        <v>1291.5</v>
      </c>
      <c r="L66" s="20">
        <v>945.81</v>
      </c>
      <c r="M66" s="19">
        <f t="shared" si="3"/>
        <v>1368</v>
      </c>
      <c r="N66" s="19">
        <v>1475.12</v>
      </c>
      <c r="O66" s="19">
        <f t="shared" ref="O66:O95" si="6">K66+L66+M66+N66</f>
        <v>5080.43</v>
      </c>
      <c r="P66" s="21">
        <f t="shared" si="4"/>
        <v>39919.57</v>
      </c>
    </row>
    <row r="67" spans="1:16" ht="24" x14ac:dyDescent="0.2">
      <c r="A67" s="18">
        <v>66</v>
      </c>
      <c r="B67" s="6" t="s">
        <v>33</v>
      </c>
      <c r="C67" s="6" t="s">
        <v>170</v>
      </c>
      <c r="D67" s="6" t="s">
        <v>102</v>
      </c>
      <c r="E67" s="6" t="s">
        <v>48</v>
      </c>
      <c r="F67" s="7" t="s">
        <v>220</v>
      </c>
      <c r="G67" s="6" t="s">
        <v>281</v>
      </c>
      <c r="H67" s="19">
        <v>45000</v>
      </c>
      <c r="I67" s="20">
        <v>0</v>
      </c>
      <c r="J67" s="19">
        <v>45000</v>
      </c>
      <c r="K67" s="19">
        <f t="shared" si="5"/>
        <v>1291.5</v>
      </c>
      <c r="L67" s="19">
        <v>1148.33</v>
      </c>
      <c r="M67" s="19">
        <f t="shared" si="3"/>
        <v>1368</v>
      </c>
      <c r="N67" s="19">
        <v>125</v>
      </c>
      <c r="O67" s="19">
        <f t="shared" si="6"/>
        <v>3932.83</v>
      </c>
      <c r="P67" s="21">
        <f t="shared" si="4"/>
        <v>41067.17</v>
      </c>
    </row>
    <row r="68" spans="1:16" ht="24" x14ac:dyDescent="0.2">
      <c r="A68" s="18">
        <v>67</v>
      </c>
      <c r="B68" s="6" t="s">
        <v>134</v>
      </c>
      <c r="C68" s="6" t="s">
        <v>170</v>
      </c>
      <c r="D68" s="6" t="s">
        <v>102</v>
      </c>
      <c r="E68" s="6" t="s">
        <v>48</v>
      </c>
      <c r="F68" s="7" t="s">
        <v>219</v>
      </c>
      <c r="G68" s="6" t="s">
        <v>281</v>
      </c>
      <c r="H68" s="19">
        <v>35000</v>
      </c>
      <c r="I68" s="20">
        <v>0</v>
      </c>
      <c r="J68" s="19">
        <v>35000</v>
      </c>
      <c r="K68" s="19">
        <f t="shared" si="5"/>
        <v>1004.5</v>
      </c>
      <c r="L68" s="20">
        <v>0</v>
      </c>
      <c r="M68" s="19">
        <f t="shared" si="3"/>
        <v>1064</v>
      </c>
      <c r="N68" s="19">
        <v>25</v>
      </c>
      <c r="O68" s="19">
        <f t="shared" si="6"/>
        <v>2093.5</v>
      </c>
      <c r="P68" s="21">
        <f t="shared" si="4"/>
        <v>32906.5</v>
      </c>
    </row>
    <row r="69" spans="1:16" ht="24" x14ac:dyDescent="0.2">
      <c r="A69" s="18">
        <v>68</v>
      </c>
      <c r="B69" s="6" t="s">
        <v>11</v>
      </c>
      <c r="C69" s="6" t="s">
        <v>170</v>
      </c>
      <c r="D69" s="6" t="s">
        <v>102</v>
      </c>
      <c r="E69" s="6" t="s">
        <v>48</v>
      </c>
      <c r="F69" s="7" t="s">
        <v>220</v>
      </c>
      <c r="G69" s="6" t="s">
        <v>281</v>
      </c>
      <c r="H69" s="19">
        <v>45000</v>
      </c>
      <c r="I69" s="20">
        <v>0</v>
      </c>
      <c r="J69" s="19">
        <v>45000</v>
      </c>
      <c r="K69" s="19">
        <f t="shared" si="5"/>
        <v>1291.5</v>
      </c>
      <c r="L69" s="19">
        <v>1148.33</v>
      </c>
      <c r="M69" s="19">
        <f t="shared" si="3"/>
        <v>1368</v>
      </c>
      <c r="N69" s="19">
        <v>125</v>
      </c>
      <c r="O69" s="19">
        <f t="shared" si="6"/>
        <v>3932.83</v>
      </c>
      <c r="P69" s="21">
        <f t="shared" si="4"/>
        <v>41067.17</v>
      </c>
    </row>
    <row r="70" spans="1:16" ht="24" x14ac:dyDescent="0.2">
      <c r="A70" s="18">
        <v>69</v>
      </c>
      <c r="B70" s="6" t="s">
        <v>7</v>
      </c>
      <c r="C70" s="6" t="s">
        <v>191</v>
      </c>
      <c r="D70" s="6" t="s">
        <v>194</v>
      </c>
      <c r="E70" s="6" t="s">
        <v>47</v>
      </c>
      <c r="F70" s="7" t="s">
        <v>220</v>
      </c>
      <c r="G70" s="6" t="s">
        <v>281</v>
      </c>
      <c r="H70" s="19">
        <v>150000</v>
      </c>
      <c r="I70" s="20">
        <v>0</v>
      </c>
      <c r="J70" s="19">
        <v>150000</v>
      </c>
      <c r="K70" s="19">
        <f t="shared" si="5"/>
        <v>4305</v>
      </c>
      <c r="L70" s="19">
        <v>23866.62</v>
      </c>
      <c r="M70" s="19">
        <v>4560</v>
      </c>
      <c r="N70" s="19">
        <v>125</v>
      </c>
      <c r="O70" s="19">
        <f t="shared" si="6"/>
        <v>32856.619999999995</v>
      </c>
      <c r="P70" s="21">
        <f t="shared" si="4"/>
        <v>117143.38</v>
      </c>
    </row>
    <row r="71" spans="1:16" ht="24" x14ac:dyDescent="0.2">
      <c r="A71" s="18">
        <v>70</v>
      </c>
      <c r="B71" s="6" t="s">
        <v>39</v>
      </c>
      <c r="C71" s="6" t="s">
        <v>191</v>
      </c>
      <c r="D71" s="6" t="s">
        <v>265</v>
      </c>
      <c r="E71" s="6" t="s">
        <v>47</v>
      </c>
      <c r="F71" s="7" t="s">
        <v>220</v>
      </c>
      <c r="G71" s="6" t="s">
        <v>281</v>
      </c>
      <c r="H71" s="19">
        <v>80000</v>
      </c>
      <c r="I71" s="20">
        <v>0</v>
      </c>
      <c r="J71" s="19">
        <v>80000</v>
      </c>
      <c r="K71" s="19">
        <f t="shared" si="5"/>
        <v>2296</v>
      </c>
      <c r="L71" s="19">
        <v>7063.34</v>
      </c>
      <c r="M71" s="19">
        <f t="shared" ref="M71:M85" si="7">H71*0.0304</f>
        <v>2432</v>
      </c>
      <c r="N71" s="19">
        <v>1475.12</v>
      </c>
      <c r="O71" s="19">
        <f t="shared" si="6"/>
        <v>13266.46</v>
      </c>
      <c r="P71" s="21">
        <f t="shared" si="4"/>
        <v>66733.540000000008</v>
      </c>
    </row>
    <row r="72" spans="1:16" ht="24" x14ac:dyDescent="0.2">
      <c r="A72" s="18">
        <v>71</v>
      </c>
      <c r="B72" s="6" t="s">
        <v>42</v>
      </c>
      <c r="C72" s="6" t="s">
        <v>169</v>
      </c>
      <c r="D72" s="6" t="s">
        <v>72</v>
      </c>
      <c r="E72" s="6" t="s">
        <v>47</v>
      </c>
      <c r="F72" s="7" t="s">
        <v>219</v>
      </c>
      <c r="G72" s="6" t="s">
        <v>281</v>
      </c>
      <c r="H72" s="19">
        <v>80000</v>
      </c>
      <c r="I72" s="20">
        <v>0</v>
      </c>
      <c r="J72" s="19">
        <v>80000</v>
      </c>
      <c r="K72" s="19">
        <f t="shared" si="5"/>
        <v>2296</v>
      </c>
      <c r="L72" s="19">
        <v>0</v>
      </c>
      <c r="M72" s="19">
        <f t="shared" si="7"/>
        <v>2432</v>
      </c>
      <c r="N72" s="19">
        <v>843</v>
      </c>
      <c r="O72" s="19">
        <f t="shared" si="6"/>
        <v>5571</v>
      </c>
      <c r="P72" s="21">
        <f t="shared" si="4"/>
        <v>74429</v>
      </c>
    </row>
    <row r="73" spans="1:16" ht="24" x14ac:dyDescent="0.2">
      <c r="A73" s="18">
        <v>72</v>
      </c>
      <c r="B73" s="6" t="s">
        <v>95</v>
      </c>
      <c r="C73" s="6" t="s">
        <v>169</v>
      </c>
      <c r="D73" s="6" t="s">
        <v>94</v>
      </c>
      <c r="E73" s="6" t="s">
        <v>48</v>
      </c>
      <c r="F73" s="7" t="s">
        <v>219</v>
      </c>
      <c r="G73" s="6" t="s">
        <v>281</v>
      </c>
      <c r="H73" s="19">
        <v>70000</v>
      </c>
      <c r="I73" s="20">
        <v>0</v>
      </c>
      <c r="J73" s="19">
        <v>70000</v>
      </c>
      <c r="K73" s="19">
        <f t="shared" si="5"/>
        <v>2009</v>
      </c>
      <c r="L73" s="19">
        <v>5368.48</v>
      </c>
      <c r="M73" s="19">
        <f t="shared" si="7"/>
        <v>2128</v>
      </c>
      <c r="N73" s="19">
        <v>125</v>
      </c>
      <c r="O73" s="19">
        <f t="shared" si="6"/>
        <v>9630.48</v>
      </c>
      <c r="P73" s="21">
        <f t="shared" si="4"/>
        <v>60369.520000000004</v>
      </c>
    </row>
    <row r="74" spans="1:16" ht="24" x14ac:dyDescent="0.2">
      <c r="A74" s="18">
        <v>73</v>
      </c>
      <c r="B74" s="6" t="s">
        <v>43</v>
      </c>
      <c r="C74" s="6" t="s">
        <v>169</v>
      </c>
      <c r="D74" s="6" t="s">
        <v>72</v>
      </c>
      <c r="E74" s="6" t="s">
        <v>47</v>
      </c>
      <c r="F74" s="7" t="s">
        <v>219</v>
      </c>
      <c r="G74" s="6" t="s">
        <v>281</v>
      </c>
      <c r="H74" s="19">
        <v>70000</v>
      </c>
      <c r="I74" s="20">
        <v>0</v>
      </c>
      <c r="J74" s="19">
        <v>70000</v>
      </c>
      <c r="K74" s="19">
        <f t="shared" si="5"/>
        <v>2009</v>
      </c>
      <c r="L74" s="19">
        <v>5368.48</v>
      </c>
      <c r="M74" s="19">
        <f t="shared" si="7"/>
        <v>2128</v>
      </c>
      <c r="N74" s="19">
        <v>125</v>
      </c>
      <c r="O74" s="19">
        <f t="shared" si="6"/>
        <v>9630.48</v>
      </c>
      <c r="P74" s="21">
        <f t="shared" si="4"/>
        <v>60369.520000000004</v>
      </c>
    </row>
    <row r="75" spans="1:16" ht="24" x14ac:dyDescent="0.2">
      <c r="A75" s="18">
        <v>74</v>
      </c>
      <c r="B75" s="6" t="s">
        <v>71</v>
      </c>
      <c r="C75" s="6" t="s">
        <v>169</v>
      </c>
      <c r="D75" s="6" t="s">
        <v>72</v>
      </c>
      <c r="E75" s="6" t="s">
        <v>47</v>
      </c>
      <c r="F75" s="7" t="s">
        <v>219</v>
      </c>
      <c r="G75" s="6" t="s">
        <v>281</v>
      </c>
      <c r="H75" s="19">
        <v>50000</v>
      </c>
      <c r="I75" s="20">
        <v>0</v>
      </c>
      <c r="J75" s="19">
        <v>50000</v>
      </c>
      <c r="K75" s="19">
        <f t="shared" si="5"/>
        <v>1435</v>
      </c>
      <c r="L75" s="19">
        <v>1854</v>
      </c>
      <c r="M75" s="19">
        <f t="shared" si="7"/>
        <v>1520</v>
      </c>
      <c r="N75" s="19">
        <v>125</v>
      </c>
      <c r="O75" s="19">
        <f t="shared" si="6"/>
        <v>4934</v>
      </c>
      <c r="P75" s="21">
        <f t="shared" si="4"/>
        <v>45066</v>
      </c>
    </row>
    <row r="76" spans="1:16" ht="24" x14ac:dyDescent="0.2">
      <c r="A76" s="18">
        <v>75</v>
      </c>
      <c r="B76" s="6" t="s">
        <v>74</v>
      </c>
      <c r="C76" s="6" t="s">
        <v>169</v>
      </c>
      <c r="D76" s="6" t="s">
        <v>72</v>
      </c>
      <c r="E76" s="6" t="s">
        <v>47</v>
      </c>
      <c r="F76" s="7" t="s">
        <v>219</v>
      </c>
      <c r="G76" s="6" t="s">
        <v>281</v>
      </c>
      <c r="H76" s="19">
        <v>50000</v>
      </c>
      <c r="I76" s="20">
        <v>0</v>
      </c>
      <c r="J76" s="19">
        <v>50000</v>
      </c>
      <c r="K76" s="19">
        <f t="shared" si="5"/>
        <v>1435</v>
      </c>
      <c r="L76" s="19">
        <v>1854</v>
      </c>
      <c r="M76" s="19">
        <f t="shared" si="7"/>
        <v>1520</v>
      </c>
      <c r="N76" s="19">
        <v>843</v>
      </c>
      <c r="O76" s="19">
        <f t="shared" si="6"/>
        <v>5652</v>
      </c>
      <c r="P76" s="21">
        <f t="shared" si="4"/>
        <v>44348</v>
      </c>
    </row>
    <row r="77" spans="1:16" ht="24" x14ac:dyDescent="0.2">
      <c r="A77" s="18">
        <v>76</v>
      </c>
      <c r="B77" s="6" t="s">
        <v>75</v>
      </c>
      <c r="C77" s="6" t="s">
        <v>169</v>
      </c>
      <c r="D77" s="6" t="s">
        <v>72</v>
      </c>
      <c r="E77" s="6" t="s">
        <v>47</v>
      </c>
      <c r="F77" s="7" t="s">
        <v>219</v>
      </c>
      <c r="G77" s="6" t="s">
        <v>281</v>
      </c>
      <c r="H77" s="19">
        <v>50000</v>
      </c>
      <c r="I77" s="20">
        <v>0</v>
      </c>
      <c r="J77" s="19">
        <v>50000</v>
      </c>
      <c r="K77" s="19">
        <f t="shared" si="5"/>
        <v>1435</v>
      </c>
      <c r="L77" s="19">
        <v>1854</v>
      </c>
      <c r="M77" s="19">
        <f t="shared" si="7"/>
        <v>1520</v>
      </c>
      <c r="N77" s="19">
        <v>125</v>
      </c>
      <c r="O77" s="19">
        <f t="shared" si="6"/>
        <v>4934</v>
      </c>
      <c r="P77" s="21">
        <f t="shared" si="4"/>
        <v>45066</v>
      </c>
    </row>
    <row r="78" spans="1:16" ht="24" x14ac:dyDescent="0.2">
      <c r="A78" s="18">
        <v>77</v>
      </c>
      <c r="B78" s="6" t="s">
        <v>76</v>
      </c>
      <c r="C78" s="6" t="s">
        <v>169</v>
      </c>
      <c r="D78" s="6" t="s">
        <v>72</v>
      </c>
      <c r="E78" s="6" t="s">
        <v>47</v>
      </c>
      <c r="F78" s="7" t="s">
        <v>219</v>
      </c>
      <c r="G78" s="6" t="s">
        <v>281</v>
      </c>
      <c r="H78" s="19">
        <v>50000</v>
      </c>
      <c r="I78" s="20">
        <v>0</v>
      </c>
      <c r="J78" s="19">
        <v>50000</v>
      </c>
      <c r="K78" s="19">
        <f t="shared" si="5"/>
        <v>1435</v>
      </c>
      <c r="L78" s="19">
        <v>1651.48</v>
      </c>
      <c r="M78" s="19">
        <f t="shared" si="7"/>
        <v>1520</v>
      </c>
      <c r="N78" s="19">
        <v>1475.12</v>
      </c>
      <c r="O78" s="19">
        <f t="shared" si="6"/>
        <v>6081.5999999999995</v>
      </c>
      <c r="P78" s="21">
        <f t="shared" si="4"/>
        <v>43918.400000000001</v>
      </c>
    </row>
    <row r="79" spans="1:16" ht="24" x14ac:dyDescent="0.2">
      <c r="A79" s="18">
        <v>78</v>
      </c>
      <c r="B79" s="6" t="s">
        <v>106</v>
      </c>
      <c r="C79" s="6" t="s">
        <v>169</v>
      </c>
      <c r="D79" s="6" t="s">
        <v>72</v>
      </c>
      <c r="E79" s="6" t="s">
        <v>47</v>
      </c>
      <c r="F79" s="7" t="s">
        <v>219</v>
      </c>
      <c r="G79" s="6" t="s">
        <v>281</v>
      </c>
      <c r="H79" s="19">
        <v>50000</v>
      </c>
      <c r="I79" s="20">
        <v>0</v>
      </c>
      <c r="J79" s="19">
        <v>50000</v>
      </c>
      <c r="K79" s="19">
        <f t="shared" si="5"/>
        <v>1435</v>
      </c>
      <c r="L79" s="19">
        <v>1854</v>
      </c>
      <c r="M79" s="19">
        <f t="shared" si="7"/>
        <v>1520</v>
      </c>
      <c r="N79" s="19">
        <v>25</v>
      </c>
      <c r="O79" s="19">
        <f t="shared" si="6"/>
        <v>4834</v>
      </c>
      <c r="P79" s="21">
        <f t="shared" si="4"/>
        <v>45166</v>
      </c>
    </row>
    <row r="80" spans="1:16" ht="24" x14ac:dyDescent="0.2">
      <c r="A80" s="18">
        <v>79</v>
      </c>
      <c r="B80" s="6" t="s">
        <v>196</v>
      </c>
      <c r="C80" s="6" t="s">
        <v>169</v>
      </c>
      <c r="D80" s="6" t="s">
        <v>113</v>
      </c>
      <c r="E80" s="6" t="s">
        <v>57</v>
      </c>
      <c r="F80" s="7" t="s">
        <v>219</v>
      </c>
      <c r="G80" s="6" t="s">
        <v>281</v>
      </c>
      <c r="H80" s="19">
        <v>45000</v>
      </c>
      <c r="I80" s="20">
        <v>0</v>
      </c>
      <c r="J80" s="19">
        <v>45000</v>
      </c>
      <c r="K80" s="19">
        <f t="shared" si="5"/>
        <v>1291.5</v>
      </c>
      <c r="L80" s="19">
        <v>1148.33</v>
      </c>
      <c r="M80" s="19">
        <f t="shared" si="7"/>
        <v>1368</v>
      </c>
      <c r="N80" s="19">
        <v>125</v>
      </c>
      <c r="O80" s="19">
        <f t="shared" si="6"/>
        <v>3932.83</v>
      </c>
      <c r="P80" s="21">
        <f t="shared" si="4"/>
        <v>41067.17</v>
      </c>
    </row>
    <row r="81" spans="1:16" ht="24" x14ac:dyDescent="0.2">
      <c r="A81" s="18">
        <v>80</v>
      </c>
      <c r="B81" s="6" t="s">
        <v>25</v>
      </c>
      <c r="C81" s="6" t="s">
        <v>169</v>
      </c>
      <c r="D81" s="6" t="s">
        <v>13</v>
      </c>
      <c r="E81" s="6" t="s">
        <v>48</v>
      </c>
      <c r="F81" s="7" t="s">
        <v>219</v>
      </c>
      <c r="G81" s="6" t="s">
        <v>281</v>
      </c>
      <c r="H81" s="19">
        <v>35000</v>
      </c>
      <c r="I81" s="20">
        <v>0</v>
      </c>
      <c r="J81" s="19">
        <v>35000</v>
      </c>
      <c r="K81" s="19">
        <f t="shared" si="5"/>
        <v>1004.5</v>
      </c>
      <c r="L81" s="19">
        <v>0</v>
      </c>
      <c r="M81" s="19">
        <f t="shared" si="7"/>
        <v>1064</v>
      </c>
      <c r="N81" s="19">
        <v>125</v>
      </c>
      <c r="O81" s="19">
        <f t="shared" si="6"/>
        <v>2193.5</v>
      </c>
      <c r="P81" s="21">
        <f t="shared" si="4"/>
        <v>32806.5</v>
      </c>
    </row>
    <row r="82" spans="1:16" ht="24" x14ac:dyDescent="0.2">
      <c r="A82" s="18">
        <v>81</v>
      </c>
      <c r="B82" s="6" t="s">
        <v>38</v>
      </c>
      <c r="C82" s="6" t="s">
        <v>171</v>
      </c>
      <c r="D82" s="6" t="s">
        <v>253</v>
      </c>
      <c r="E82" s="6" t="s">
        <v>48</v>
      </c>
      <c r="F82" s="7" t="s">
        <v>219</v>
      </c>
      <c r="G82" s="6" t="s">
        <v>281</v>
      </c>
      <c r="H82" s="19">
        <v>110000</v>
      </c>
      <c r="I82" s="20">
        <v>0</v>
      </c>
      <c r="J82" s="19">
        <v>110000</v>
      </c>
      <c r="K82" s="19">
        <f t="shared" si="5"/>
        <v>3157</v>
      </c>
      <c r="L82" s="19">
        <v>14457.62</v>
      </c>
      <c r="M82" s="19">
        <f t="shared" si="7"/>
        <v>3344</v>
      </c>
      <c r="N82" s="19">
        <v>125</v>
      </c>
      <c r="O82" s="19">
        <f t="shared" si="6"/>
        <v>21083.620000000003</v>
      </c>
      <c r="P82" s="21">
        <f t="shared" si="4"/>
        <v>88916.38</v>
      </c>
    </row>
    <row r="83" spans="1:16" ht="24" x14ac:dyDescent="0.2">
      <c r="A83" s="18">
        <v>82</v>
      </c>
      <c r="B83" s="6" t="s">
        <v>61</v>
      </c>
      <c r="C83" s="6" t="s">
        <v>171</v>
      </c>
      <c r="D83" s="6" t="s">
        <v>247</v>
      </c>
      <c r="E83" s="6" t="s">
        <v>48</v>
      </c>
      <c r="F83" s="7" t="s">
        <v>220</v>
      </c>
      <c r="G83" s="6" t="s">
        <v>281</v>
      </c>
      <c r="H83" s="19">
        <v>65000</v>
      </c>
      <c r="I83" s="20">
        <v>0</v>
      </c>
      <c r="J83" s="19">
        <v>65000</v>
      </c>
      <c r="K83" s="19">
        <f t="shared" si="5"/>
        <v>1865.5</v>
      </c>
      <c r="L83" s="19">
        <v>4157.55</v>
      </c>
      <c r="M83" s="19">
        <f t="shared" si="7"/>
        <v>1976</v>
      </c>
      <c r="N83" s="19">
        <v>1475.12</v>
      </c>
      <c r="O83" s="19">
        <f t="shared" si="6"/>
        <v>9474.17</v>
      </c>
      <c r="P83" s="21">
        <f t="shared" si="4"/>
        <v>55525.83</v>
      </c>
    </row>
    <row r="84" spans="1:16" ht="24" x14ac:dyDescent="0.2">
      <c r="A84" s="18">
        <v>83</v>
      </c>
      <c r="B84" s="6" t="s">
        <v>186</v>
      </c>
      <c r="C84" s="6" t="s">
        <v>171</v>
      </c>
      <c r="D84" s="6" t="s">
        <v>247</v>
      </c>
      <c r="E84" s="6" t="s">
        <v>48</v>
      </c>
      <c r="F84" s="7" t="s">
        <v>219</v>
      </c>
      <c r="G84" s="6" t="s">
        <v>281</v>
      </c>
      <c r="H84" s="19">
        <v>35000</v>
      </c>
      <c r="I84" s="20">
        <v>0</v>
      </c>
      <c r="J84" s="19">
        <v>35000</v>
      </c>
      <c r="K84" s="19">
        <f t="shared" si="5"/>
        <v>1004.5</v>
      </c>
      <c r="L84" s="19">
        <v>0</v>
      </c>
      <c r="M84" s="19">
        <f t="shared" si="7"/>
        <v>1064</v>
      </c>
      <c r="N84" s="19">
        <v>3125</v>
      </c>
      <c r="O84" s="19">
        <f t="shared" si="6"/>
        <v>5193.5</v>
      </c>
      <c r="P84" s="21">
        <f t="shared" si="4"/>
        <v>29806.5</v>
      </c>
    </row>
    <row r="85" spans="1:16" ht="24" x14ac:dyDescent="0.2">
      <c r="A85" s="18">
        <v>84</v>
      </c>
      <c r="B85" s="6" t="s">
        <v>237</v>
      </c>
      <c r="C85" s="6" t="s">
        <v>171</v>
      </c>
      <c r="D85" s="6" t="s">
        <v>238</v>
      </c>
      <c r="E85" s="6" t="s">
        <v>48</v>
      </c>
      <c r="F85" s="7" t="s">
        <v>219</v>
      </c>
      <c r="G85" s="6" t="s">
        <v>281</v>
      </c>
      <c r="H85" s="19">
        <v>35000</v>
      </c>
      <c r="I85" s="20">
        <v>0</v>
      </c>
      <c r="J85" s="19">
        <v>35000</v>
      </c>
      <c r="K85" s="19">
        <f t="shared" si="5"/>
        <v>1004.5</v>
      </c>
      <c r="L85" s="19">
        <v>0</v>
      </c>
      <c r="M85" s="19">
        <f t="shared" si="7"/>
        <v>1064</v>
      </c>
      <c r="N85" s="19">
        <v>125</v>
      </c>
      <c r="O85" s="19">
        <f t="shared" si="6"/>
        <v>2193.5</v>
      </c>
      <c r="P85" s="21">
        <f t="shared" si="4"/>
        <v>32806.5</v>
      </c>
    </row>
    <row r="86" spans="1:16" x14ac:dyDescent="0.2">
      <c r="A86" s="18">
        <v>85</v>
      </c>
      <c r="B86" s="6" t="s">
        <v>19</v>
      </c>
      <c r="C86" s="6" t="s">
        <v>223</v>
      </c>
      <c r="D86" s="6" t="s">
        <v>64</v>
      </c>
      <c r="E86" s="6" t="s">
        <v>47</v>
      </c>
      <c r="F86" s="7" t="s">
        <v>220</v>
      </c>
      <c r="G86" s="6" t="s">
        <v>281</v>
      </c>
      <c r="H86" s="19">
        <v>150000</v>
      </c>
      <c r="I86" s="20">
        <v>0</v>
      </c>
      <c r="J86" s="19">
        <v>150000</v>
      </c>
      <c r="K86" s="19">
        <f t="shared" si="5"/>
        <v>4305</v>
      </c>
      <c r="L86" s="19">
        <v>23529.09</v>
      </c>
      <c r="M86" s="19">
        <v>4560</v>
      </c>
      <c r="N86" s="19">
        <v>1475.12</v>
      </c>
      <c r="O86" s="19">
        <f t="shared" si="6"/>
        <v>33869.21</v>
      </c>
      <c r="P86" s="21">
        <f t="shared" si="4"/>
        <v>116130.79000000001</v>
      </c>
    </row>
    <row r="87" spans="1:16" ht="24" x14ac:dyDescent="0.2">
      <c r="A87" s="18">
        <v>86</v>
      </c>
      <c r="B87" s="6" t="s">
        <v>85</v>
      </c>
      <c r="C87" s="6" t="s">
        <v>223</v>
      </c>
      <c r="D87" s="6" t="s">
        <v>22</v>
      </c>
      <c r="E87" s="6" t="s">
        <v>48</v>
      </c>
      <c r="F87" s="7" t="s">
        <v>219</v>
      </c>
      <c r="G87" s="6" t="s">
        <v>281</v>
      </c>
      <c r="H87" s="19">
        <v>75000</v>
      </c>
      <c r="I87" s="20">
        <v>0</v>
      </c>
      <c r="J87" s="19">
        <v>75000</v>
      </c>
      <c r="K87" s="19">
        <f t="shared" si="5"/>
        <v>2152.5</v>
      </c>
      <c r="L87" s="19">
        <v>6309.38</v>
      </c>
      <c r="M87" s="19">
        <f t="shared" ref="M87:M95" si="8">H87*0.0304</f>
        <v>2280</v>
      </c>
      <c r="N87" s="19">
        <v>125</v>
      </c>
      <c r="O87" s="19">
        <f t="shared" si="6"/>
        <v>10866.880000000001</v>
      </c>
      <c r="P87" s="21">
        <f t="shared" si="4"/>
        <v>64133.119999999995</v>
      </c>
    </row>
    <row r="88" spans="1:16" x14ac:dyDescent="0.2">
      <c r="A88" s="18">
        <v>87</v>
      </c>
      <c r="B88" s="6" t="s">
        <v>101</v>
      </c>
      <c r="C88" s="6" t="s">
        <v>223</v>
      </c>
      <c r="D88" s="6" t="s">
        <v>13</v>
      </c>
      <c r="E88" s="6" t="s">
        <v>48</v>
      </c>
      <c r="F88" s="7" t="s">
        <v>219</v>
      </c>
      <c r="G88" s="6" t="s">
        <v>281</v>
      </c>
      <c r="H88" s="19">
        <v>30000</v>
      </c>
      <c r="I88" s="20">
        <v>0</v>
      </c>
      <c r="J88" s="19">
        <v>30000</v>
      </c>
      <c r="K88" s="19">
        <f t="shared" si="5"/>
        <v>861</v>
      </c>
      <c r="L88" s="19">
        <v>0</v>
      </c>
      <c r="M88" s="19">
        <f t="shared" si="8"/>
        <v>912</v>
      </c>
      <c r="N88" s="19">
        <v>1475.12</v>
      </c>
      <c r="O88" s="19">
        <f t="shared" si="6"/>
        <v>3248.12</v>
      </c>
      <c r="P88" s="21">
        <f t="shared" si="4"/>
        <v>26751.88</v>
      </c>
    </row>
    <row r="89" spans="1:16" ht="24" x14ac:dyDescent="0.2">
      <c r="A89" s="18">
        <v>88</v>
      </c>
      <c r="B89" s="6" t="s">
        <v>98</v>
      </c>
      <c r="C89" s="6" t="s">
        <v>223</v>
      </c>
      <c r="D89" s="6" t="s">
        <v>13</v>
      </c>
      <c r="E89" s="6" t="s">
        <v>48</v>
      </c>
      <c r="F89" s="7" t="s">
        <v>220</v>
      </c>
      <c r="G89" s="6" t="s">
        <v>281</v>
      </c>
      <c r="H89" s="19">
        <v>35000</v>
      </c>
      <c r="I89" s="20">
        <v>0</v>
      </c>
      <c r="J89" s="19">
        <v>35000</v>
      </c>
      <c r="K89" s="19">
        <f t="shared" si="5"/>
        <v>1004.5</v>
      </c>
      <c r="L89" s="19">
        <v>0</v>
      </c>
      <c r="M89" s="19">
        <f t="shared" si="8"/>
        <v>1064</v>
      </c>
      <c r="N89" s="19">
        <v>125</v>
      </c>
      <c r="O89" s="19">
        <f t="shared" si="6"/>
        <v>2193.5</v>
      </c>
      <c r="P89" s="21">
        <f t="shared" si="4"/>
        <v>32806.5</v>
      </c>
    </row>
    <row r="90" spans="1:16" ht="24" x14ac:dyDescent="0.2">
      <c r="A90" s="18">
        <v>89</v>
      </c>
      <c r="B90" s="6" t="s">
        <v>15</v>
      </c>
      <c r="C90" s="6" t="s">
        <v>223</v>
      </c>
      <c r="D90" s="6" t="s">
        <v>16</v>
      </c>
      <c r="E90" s="6" t="s">
        <v>47</v>
      </c>
      <c r="F90" s="7" t="s">
        <v>219</v>
      </c>
      <c r="G90" s="6" t="s">
        <v>281</v>
      </c>
      <c r="H90" s="19">
        <v>45000</v>
      </c>
      <c r="I90" s="20">
        <v>0</v>
      </c>
      <c r="J90" s="19">
        <v>45000</v>
      </c>
      <c r="K90" s="19">
        <f t="shared" si="5"/>
        <v>1291.5</v>
      </c>
      <c r="L90" s="19">
        <v>1148.33</v>
      </c>
      <c r="M90" s="19">
        <f t="shared" si="8"/>
        <v>1368</v>
      </c>
      <c r="N90" s="19">
        <v>125</v>
      </c>
      <c r="O90" s="19">
        <f t="shared" si="6"/>
        <v>3932.83</v>
      </c>
      <c r="P90" s="21">
        <f t="shared" si="4"/>
        <v>41067.17</v>
      </c>
    </row>
    <row r="91" spans="1:16" ht="24" x14ac:dyDescent="0.2">
      <c r="A91" s="18">
        <v>90</v>
      </c>
      <c r="B91" s="6" t="s">
        <v>21</v>
      </c>
      <c r="C91" s="6" t="s">
        <v>223</v>
      </c>
      <c r="D91" s="6" t="s">
        <v>10</v>
      </c>
      <c r="E91" s="6" t="s">
        <v>50</v>
      </c>
      <c r="F91" s="7" t="s">
        <v>220</v>
      </c>
      <c r="G91" s="6" t="s">
        <v>281</v>
      </c>
      <c r="H91" s="19">
        <v>22000</v>
      </c>
      <c r="I91" s="20">
        <v>0</v>
      </c>
      <c r="J91" s="19">
        <v>22000</v>
      </c>
      <c r="K91" s="19">
        <f t="shared" si="5"/>
        <v>631.4</v>
      </c>
      <c r="L91" s="20">
        <v>0</v>
      </c>
      <c r="M91" s="19">
        <f t="shared" si="8"/>
        <v>668.8</v>
      </c>
      <c r="N91" s="19">
        <v>125</v>
      </c>
      <c r="O91" s="19">
        <f t="shared" si="6"/>
        <v>1425.1999999999998</v>
      </c>
      <c r="P91" s="21">
        <f t="shared" si="4"/>
        <v>20574.8</v>
      </c>
    </row>
    <row r="92" spans="1:16" ht="24" x14ac:dyDescent="0.2">
      <c r="A92" s="18">
        <v>91</v>
      </c>
      <c r="B92" s="6" t="s">
        <v>18</v>
      </c>
      <c r="C92" s="6" t="s">
        <v>223</v>
      </c>
      <c r="D92" s="6" t="s">
        <v>17</v>
      </c>
      <c r="E92" s="6" t="s">
        <v>50</v>
      </c>
      <c r="F92" s="7" t="s">
        <v>219</v>
      </c>
      <c r="G92" s="6" t="s">
        <v>281</v>
      </c>
      <c r="H92" s="19">
        <v>16500</v>
      </c>
      <c r="I92" s="20">
        <v>0</v>
      </c>
      <c r="J92" s="19">
        <v>16500</v>
      </c>
      <c r="K92" s="19">
        <f t="shared" si="5"/>
        <v>473.55</v>
      </c>
      <c r="L92" s="20">
        <v>0</v>
      </c>
      <c r="M92" s="19">
        <f t="shared" si="8"/>
        <v>501.6</v>
      </c>
      <c r="N92" s="19">
        <v>125</v>
      </c>
      <c r="O92" s="19">
        <f t="shared" si="6"/>
        <v>1100.1500000000001</v>
      </c>
      <c r="P92" s="21">
        <f t="shared" si="4"/>
        <v>15399.85</v>
      </c>
    </row>
    <row r="93" spans="1:16" ht="24" x14ac:dyDescent="0.2">
      <c r="A93" s="18">
        <v>92</v>
      </c>
      <c r="B93" s="6" t="s">
        <v>193</v>
      </c>
      <c r="C93" s="6" t="s">
        <v>181</v>
      </c>
      <c r="D93" s="6" t="s">
        <v>32</v>
      </c>
      <c r="E93" s="6" t="s">
        <v>57</v>
      </c>
      <c r="F93" s="7" t="s">
        <v>220</v>
      </c>
      <c r="G93" s="6" t="s">
        <v>281</v>
      </c>
      <c r="H93" s="19">
        <v>70000</v>
      </c>
      <c r="I93" s="20">
        <v>0</v>
      </c>
      <c r="J93" s="19">
        <v>70000</v>
      </c>
      <c r="K93" s="19">
        <f t="shared" si="5"/>
        <v>2009</v>
      </c>
      <c r="L93" s="19">
        <v>5368.48</v>
      </c>
      <c r="M93" s="19">
        <f t="shared" si="8"/>
        <v>2128</v>
      </c>
      <c r="N93" s="19">
        <v>25</v>
      </c>
      <c r="O93" s="19">
        <f t="shared" si="6"/>
        <v>9530.48</v>
      </c>
      <c r="P93" s="21">
        <f t="shared" si="4"/>
        <v>60469.520000000004</v>
      </c>
    </row>
    <row r="94" spans="1:16" x14ac:dyDescent="0.2">
      <c r="A94" s="18">
        <v>93</v>
      </c>
      <c r="B94" s="6" t="s">
        <v>179</v>
      </c>
      <c r="C94" s="6" t="s">
        <v>181</v>
      </c>
      <c r="D94" s="6" t="s">
        <v>13</v>
      </c>
      <c r="E94" s="6" t="s">
        <v>48</v>
      </c>
      <c r="F94" s="7" t="s">
        <v>219</v>
      </c>
      <c r="G94" s="6" t="s">
        <v>281</v>
      </c>
      <c r="H94" s="19">
        <v>35000</v>
      </c>
      <c r="I94" s="20">
        <v>0</v>
      </c>
      <c r="J94" s="19">
        <v>35000</v>
      </c>
      <c r="K94" s="19">
        <f t="shared" si="5"/>
        <v>1004.5</v>
      </c>
      <c r="L94" s="20">
        <v>0</v>
      </c>
      <c r="M94" s="19">
        <f t="shared" si="8"/>
        <v>1064</v>
      </c>
      <c r="N94" s="19">
        <v>25</v>
      </c>
      <c r="O94" s="19">
        <f t="shared" si="6"/>
        <v>2093.5</v>
      </c>
      <c r="P94" s="21">
        <f t="shared" si="4"/>
        <v>32906.5</v>
      </c>
    </row>
    <row r="95" spans="1:16" x14ac:dyDescent="0.2">
      <c r="A95" s="18">
        <v>94</v>
      </c>
      <c r="B95" s="22" t="s">
        <v>180</v>
      </c>
      <c r="C95" s="6" t="s">
        <v>181</v>
      </c>
      <c r="D95" s="6" t="s">
        <v>13</v>
      </c>
      <c r="E95" s="6" t="s">
        <v>48</v>
      </c>
      <c r="F95" s="7" t="s">
        <v>219</v>
      </c>
      <c r="G95" s="6" t="s">
        <v>281</v>
      </c>
      <c r="H95" s="19">
        <v>30000</v>
      </c>
      <c r="I95" s="20">
        <v>0</v>
      </c>
      <c r="J95" s="19">
        <v>30000</v>
      </c>
      <c r="K95" s="19">
        <f t="shared" si="5"/>
        <v>861</v>
      </c>
      <c r="L95" s="20">
        <v>0</v>
      </c>
      <c r="M95" s="19">
        <f t="shared" si="8"/>
        <v>912</v>
      </c>
      <c r="N95" s="19">
        <v>25</v>
      </c>
      <c r="O95" s="19">
        <f t="shared" si="6"/>
        <v>1798</v>
      </c>
      <c r="P95" s="21">
        <f t="shared" si="4"/>
        <v>28202</v>
      </c>
    </row>
    <row r="96" spans="1:16" ht="25.5" x14ac:dyDescent="0.2">
      <c r="A96" s="18">
        <v>95</v>
      </c>
      <c r="B96" s="23" t="s">
        <v>269</v>
      </c>
      <c r="C96" s="6" t="s">
        <v>79</v>
      </c>
      <c r="D96" s="6" t="s">
        <v>80</v>
      </c>
      <c r="E96" s="6" t="s">
        <v>81</v>
      </c>
      <c r="F96" s="7" t="s">
        <v>220</v>
      </c>
      <c r="G96" s="6" t="s">
        <v>283</v>
      </c>
      <c r="H96" s="7">
        <v>11500</v>
      </c>
      <c r="I96" s="19">
        <v>0</v>
      </c>
      <c r="J96" s="20">
        <v>11500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21">
        <v>11500</v>
      </c>
    </row>
    <row r="97" spans="1:16" ht="25.5" x14ac:dyDescent="0.2">
      <c r="A97" s="18">
        <v>96</v>
      </c>
      <c r="B97" s="23" t="s">
        <v>270</v>
      </c>
      <c r="C97" s="6" t="s">
        <v>79</v>
      </c>
      <c r="D97" s="6" t="s">
        <v>80</v>
      </c>
      <c r="E97" s="6" t="s">
        <v>81</v>
      </c>
      <c r="F97" s="7" t="s">
        <v>219</v>
      </c>
      <c r="G97" s="6" t="s">
        <v>283</v>
      </c>
      <c r="H97" s="7">
        <v>11500</v>
      </c>
      <c r="I97" s="19">
        <v>0</v>
      </c>
      <c r="J97" s="20">
        <v>11500</v>
      </c>
      <c r="K97" s="19">
        <v>0</v>
      </c>
      <c r="L97" s="19">
        <v>0</v>
      </c>
      <c r="M97" s="20">
        <v>0</v>
      </c>
      <c r="N97" s="19">
        <v>0</v>
      </c>
      <c r="O97" s="19">
        <v>0</v>
      </c>
      <c r="P97" s="21">
        <v>11500</v>
      </c>
    </row>
    <row r="98" spans="1:16" ht="24" x14ac:dyDescent="0.2">
      <c r="A98" s="18">
        <v>97</v>
      </c>
      <c r="B98" s="23" t="s">
        <v>271</v>
      </c>
      <c r="C98" s="6" t="s">
        <v>79</v>
      </c>
      <c r="D98" s="6" t="s">
        <v>80</v>
      </c>
      <c r="E98" s="6" t="s">
        <v>81</v>
      </c>
      <c r="F98" s="7" t="s">
        <v>220</v>
      </c>
      <c r="G98" s="6" t="s">
        <v>283</v>
      </c>
      <c r="H98" s="7">
        <v>11500</v>
      </c>
      <c r="I98" s="19">
        <v>0</v>
      </c>
      <c r="J98" s="20">
        <v>11500</v>
      </c>
      <c r="K98" s="19">
        <v>0</v>
      </c>
      <c r="L98" s="19">
        <v>0</v>
      </c>
      <c r="M98" s="20">
        <v>0</v>
      </c>
      <c r="N98" s="19">
        <v>0</v>
      </c>
      <c r="O98" s="19">
        <v>0</v>
      </c>
      <c r="P98" s="21">
        <v>11500</v>
      </c>
    </row>
    <row r="99" spans="1:16" ht="25.5" x14ac:dyDescent="0.2">
      <c r="A99" s="18">
        <v>98</v>
      </c>
      <c r="B99" s="23" t="s">
        <v>272</v>
      </c>
      <c r="C99" s="6" t="s">
        <v>79</v>
      </c>
      <c r="D99" s="6" t="s">
        <v>80</v>
      </c>
      <c r="E99" s="6" t="s">
        <v>81</v>
      </c>
      <c r="F99" s="7" t="s">
        <v>220</v>
      </c>
      <c r="G99" s="6" t="s">
        <v>283</v>
      </c>
      <c r="H99" s="7">
        <v>25000</v>
      </c>
      <c r="I99" s="19">
        <v>0</v>
      </c>
      <c r="J99" s="20">
        <v>25000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21">
        <v>25000</v>
      </c>
    </row>
    <row r="100" spans="1:16" ht="24" x14ac:dyDescent="0.2">
      <c r="A100" s="18">
        <v>99</v>
      </c>
      <c r="B100" s="23" t="s">
        <v>273</v>
      </c>
      <c r="C100" s="6" t="s">
        <v>79</v>
      </c>
      <c r="D100" s="6" t="s">
        <v>80</v>
      </c>
      <c r="E100" s="6" t="s">
        <v>81</v>
      </c>
      <c r="F100" s="7" t="s">
        <v>220</v>
      </c>
      <c r="G100" s="6" t="s">
        <v>283</v>
      </c>
      <c r="H100" s="7">
        <v>30000</v>
      </c>
      <c r="I100" s="19">
        <v>0</v>
      </c>
      <c r="J100" s="20">
        <v>30000</v>
      </c>
      <c r="K100" s="19">
        <v>0</v>
      </c>
      <c r="L100" s="19">
        <v>0</v>
      </c>
      <c r="M100" s="20">
        <v>0</v>
      </c>
      <c r="N100" s="19">
        <v>0</v>
      </c>
      <c r="O100" s="19">
        <v>0</v>
      </c>
      <c r="P100" s="21">
        <v>30000</v>
      </c>
    </row>
    <row r="101" spans="1:16" ht="25.5" x14ac:dyDescent="0.2">
      <c r="A101" s="18">
        <v>100</v>
      </c>
      <c r="B101" s="23" t="s">
        <v>274</v>
      </c>
      <c r="C101" s="6" t="s">
        <v>79</v>
      </c>
      <c r="D101" s="6" t="s">
        <v>80</v>
      </c>
      <c r="E101" s="6" t="s">
        <v>81</v>
      </c>
      <c r="F101" s="7" t="s">
        <v>219</v>
      </c>
      <c r="G101" s="6" t="s">
        <v>283</v>
      </c>
      <c r="H101" s="7">
        <v>11500</v>
      </c>
      <c r="I101" s="19">
        <v>0</v>
      </c>
      <c r="J101" s="20">
        <v>11500</v>
      </c>
      <c r="K101" s="19">
        <v>0</v>
      </c>
      <c r="L101" s="19">
        <v>0</v>
      </c>
      <c r="M101" s="20">
        <v>0</v>
      </c>
      <c r="N101" s="19">
        <v>0</v>
      </c>
      <c r="O101" s="19">
        <v>0</v>
      </c>
      <c r="P101" s="21">
        <v>11500</v>
      </c>
    </row>
    <row r="102" spans="1:16" ht="25.5" x14ac:dyDescent="0.2">
      <c r="A102" s="18">
        <v>101</v>
      </c>
      <c r="B102" s="23" t="s">
        <v>275</v>
      </c>
      <c r="C102" s="6" t="s">
        <v>79</v>
      </c>
      <c r="D102" s="6" t="s">
        <v>80</v>
      </c>
      <c r="E102" s="6" t="s">
        <v>81</v>
      </c>
      <c r="F102" s="7" t="s">
        <v>220</v>
      </c>
      <c r="G102" s="6" t="s">
        <v>283</v>
      </c>
      <c r="H102" s="7">
        <v>11500</v>
      </c>
      <c r="I102" s="19">
        <v>0</v>
      </c>
      <c r="J102" s="20">
        <v>11500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21">
        <v>11500</v>
      </c>
    </row>
    <row r="103" spans="1:16" ht="25.5" x14ac:dyDescent="0.2">
      <c r="A103" s="18">
        <v>102</v>
      </c>
      <c r="B103" s="23" t="s">
        <v>276</v>
      </c>
      <c r="C103" s="6" t="s">
        <v>79</v>
      </c>
      <c r="D103" s="6" t="s">
        <v>80</v>
      </c>
      <c r="E103" s="6" t="s">
        <v>81</v>
      </c>
      <c r="F103" s="7" t="s">
        <v>219</v>
      </c>
      <c r="G103" s="6" t="s">
        <v>283</v>
      </c>
      <c r="H103" s="7">
        <v>11500</v>
      </c>
      <c r="I103" s="19">
        <v>0</v>
      </c>
      <c r="J103" s="20">
        <v>11500</v>
      </c>
      <c r="K103" s="19">
        <v>0</v>
      </c>
      <c r="L103" s="19">
        <v>0</v>
      </c>
      <c r="M103" s="20">
        <v>0</v>
      </c>
      <c r="N103" s="19">
        <v>0</v>
      </c>
      <c r="O103" s="19">
        <v>0</v>
      </c>
      <c r="P103" s="21">
        <v>11500</v>
      </c>
    </row>
    <row r="104" spans="1:16" ht="24" x14ac:dyDescent="0.2">
      <c r="A104" s="18">
        <v>103</v>
      </c>
      <c r="B104" s="23" t="s">
        <v>116</v>
      </c>
      <c r="C104" s="6" t="s">
        <v>188</v>
      </c>
      <c r="D104" s="6" t="s">
        <v>158</v>
      </c>
      <c r="E104" s="6" t="s">
        <v>115</v>
      </c>
      <c r="F104" s="7" t="s">
        <v>220</v>
      </c>
      <c r="G104" s="6" t="s">
        <v>284</v>
      </c>
      <c r="H104" s="7">
        <v>150000</v>
      </c>
      <c r="I104" s="19">
        <v>0</v>
      </c>
      <c r="J104" s="20">
        <v>150000</v>
      </c>
      <c r="K104" s="19">
        <v>4305</v>
      </c>
      <c r="L104" s="19">
        <v>23866.62</v>
      </c>
      <c r="M104" s="19">
        <v>4560</v>
      </c>
      <c r="N104" s="19">
        <v>0</v>
      </c>
      <c r="O104" s="19">
        <v>32731.62</v>
      </c>
      <c r="P104" s="21">
        <v>117268.38</v>
      </c>
    </row>
    <row r="105" spans="1:16" ht="25.5" x14ac:dyDescent="0.2">
      <c r="A105" s="18">
        <v>104</v>
      </c>
      <c r="B105" s="23" t="s">
        <v>122</v>
      </c>
      <c r="C105" s="6" t="s">
        <v>188</v>
      </c>
      <c r="D105" s="6" t="s">
        <v>123</v>
      </c>
      <c r="E105" s="6" t="s">
        <v>115</v>
      </c>
      <c r="F105" s="7" t="s">
        <v>220</v>
      </c>
      <c r="G105" s="6" t="s">
        <v>284</v>
      </c>
      <c r="H105" s="7">
        <v>70000</v>
      </c>
      <c r="I105" s="19">
        <v>0</v>
      </c>
      <c r="J105" s="20">
        <v>70000</v>
      </c>
      <c r="K105" s="19">
        <v>2009</v>
      </c>
      <c r="L105" s="19">
        <v>5368.48</v>
      </c>
      <c r="M105" s="20">
        <v>2128</v>
      </c>
      <c r="N105" s="19">
        <v>0</v>
      </c>
      <c r="O105" s="19">
        <v>9505.48</v>
      </c>
      <c r="P105" s="21">
        <v>60494.520000000004</v>
      </c>
    </row>
    <row r="106" spans="1:16" ht="25.5" x14ac:dyDescent="0.2">
      <c r="A106" s="18">
        <v>105</v>
      </c>
      <c r="B106" s="23" t="s">
        <v>132</v>
      </c>
      <c r="C106" s="6" t="s">
        <v>188</v>
      </c>
      <c r="D106" s="6" t="s">
        <v>125</v>
      </c>
      <c r="E106" s="6" t="s">
        <v>115</v>
      </c>
      <c r="F106" s="7" t="s">
        <v>219</v>
      </c>
      <c r="G106" s="6" t="s">
        <v>284</v>
      </c>
      <c r="H106" s="7">
        <v>70000</v>
      </c>
      <c r="I106" s="19">
        <v>0</v>
      </c>
      <c r="J106" s="20">
        <v>70000</v>
      </c>
      <c r="K106" s="19">
        <v>2009</v>
      </c>
      <c r="L106" s="19">
        <v>4828.43</v>
      </c>
      <c r="M106" s="20">
        <v>2128</v>
      </c>
      <c r="N106" s="19">
        <v>2700.24</v>
      </c>
      <c r="O106" s="19">
        <v>11665.67</v>
      </c>
      <c r="P106" s="21">
        <v>58334.33</v>
      </c>
    </row>
    <row r="107" spans="1:16" ht="24" x14ac:dyDescent="0.2">
      <c r="A107" s="18">
        <v>106</v>
      </c>
      <c r="B107" s="23" t="s">
        <v>150</v>
      </c>
      <c r="C107" s="6" t="s">
        <v>172</v>
      </c>
      <c r="D107" s="6" t="s">
        <v>56</v>
      </c>
      <c r="E107" s="6" t="s">
        <v>115</v>
      </c>
      <c r="F107" s="7" t="s">
        <v>220</v>
      </c>
      <c r="G107" s="6" t="s">
        <v>284</v>
      </c>
      <c r="H107" s="7">
        <v>80000</v>
      </c>
      <c r="I107" s="19">
        <v>0</v>
      </c>
      <c r="J107" s="20">
        <v>80000</v>
      </c>
      <c r="K107" s="19">
        <v>2296</v>
      </c>
      <c r="L107" s="19">
        <v>7400.87</v>
      </c>
      <c r="M107" s="19">
        <v>2432</v>
      </c>
      <c r="N107" s="19">
        <v>0</v>
      </c>
      <c r="O107" s="19">
        <v>12128.869999999999</v>
      </c>
      <c r="P107" s="21">
        <v>67871.13</v>
      </c>
    </row>
    <row r="108" spans="1:16" ht="25.5" x14ac:dyDescent="0.2">
      <c r="A108" s="18">
        <v>107</v>
      </c>
      <c r="B108" s="23" t="s">
        <v>239</v>
      </c>
      <c r="C108" s="6" t="s">
        <v>172</v>
      </c>
      <c r="D108" s="6" t="s">
        <v>240</v>
      </c>
      <c r="E108" s="6" t="s">
        <v>115</v>
      </c>
      <c r="F108" s="7" t="s">
        <v>219</v>
      </c>
      <c r="G108" s="6" t="s">
        <v>284</v>
      </c>
      <c r="H108" s="7">
        <v>45000</v>
      </c>
      <c r="I108" s="19">
        <v>0</v>
      </c>
      <c r="J108" s="20">
        <v>45000</v>
      </c>
      <c r="K108" s="19">
        <v>1291.5</v>
      </c>
      <c r="L108" s="19">
        <v>1148.33</v>
      </c>
      <c r="M108" s="20">
        <v>1368</v>
      </c>
      <c r="N108" s="19">
        <v>0</v>
      </c>
      <c r="O108" s="19">
        <v>3807.83</v>
      </c>
      <c r="P108" s="21">
        <v>41192.17</v>
      </c>
    </row>
    <row r="109" spans="1:16" ht="25.5" x14ac:dyDescent="0.2">
      <c r="A109" s="18">
        <v>108</v>
      </c>
      <c r="B109" s="23" t="s">
        <v>147</v>
      </c>
      <c r="C109" s="6" t="s">
        <v>174</v>
      </c>
      <c r="D109" s="6" t="s">
        <v>8</v>
      </c>
      <c r="E109" s="6" t="s">
        <v>115</v>
      </c>
      <c r="F109" s="7" t="s">
        <v>219</v>
      </c>
      <c r="G109" s="6" t="s">
        <v>284</v>
      </c>
      <c r="H109" s="7">
        <v>50000</v>
      </c>
      <c r="I109" s="19">
        <v>0</v>
      </c>
      <c r="J109" s="20">
        <v>50000</v>
      </c>
      <c r="K109" s="19">
        <v>1435</v>
      </c>
      <c r="L109" s="19">
        <v>1854</v>
      </c>
      <c r="M109" s="19">
        <v>1520</v>
      </c>
      <c r="N109" s="19">
        <v>0</v>
      </c>
      <c r="O109" s="19">
        <v>4809</v>
      </c>
      <c r="P109" s="21">
        <v>45191</v>
      </c>
    </row>
    <row r="110" spans="1:16" ht="24" x14ac:dyDescent="0.2">
      <c r="A110" s="18">
        <v>109</v>
      </c>
      <c r="B110" s="23" t="s">
        <v>137</v>
      </c>
      <c r="C110" s="6" t="s">
        <v>174</v>
      </c>
      <c r="D110" s="6" t="s">
        <v>8</v>
      </c>
      <c r="E110" s="6" t="s">
        <v>115</v>
      </c>
      <c r="F110" s="7" t="s">
        <v>219</v>
      </c>
      <c r="G110" s="6" t="s">
        <v>284</v>
      </c>
      <c r="H110" s="7">
        <v>50000</v>
      </c>
      <c r="I110" s="19">
        <v>0</v>
      </c>
      <c r="J110" s="20">
        <v>50000</v>
      </c>
      <c r="K110" s="19">
        <v>1435</v>
      </c>
      <c r="L110" s="19">
        <v>1448.96</v>
      </c>
      <c r="M110" s="20">
        <v>1520</v>
      </c>
      <c r="N110" s="19">
        <v>2800.24</v>
      </c>
      <c r="O110" s="19">
        <v>7204.2</v>
      </c>
      <c r="P110" s="21">
        <v>42795.8</v>
      </c>
    </row>
    <row r="111" spans="1:16" ht="25.5" x14ac:dyDescent="0.2">
      <c r="A111" s="18">
        <v>110</v>
      </c>
      <c r="B111" s="23" t="s">
        <v>241</v>
      </c>
      <c r="C111" s="6" t="s">
        <v>174</v>
      </c>
      <c r="D111" s="6" t="s">
        <v>8</v>
      </c>
      <c r="E111" s="6" t="s">
        <v>115</v>
      </c>
      <c r="F111" s="7" t="s">
        <v>219</v>
      </c>
      <c r="G111" s="6" t="s">
        <v>284</v>
      </c>
      <c r="H111" s="7">
        <v>50000</v>
      </c>
      <c r="I111" s="19">
        <v>0</v>
      </c>
      <c r="J111" s="20">
        <v>50000</v>
      </c>
      <c r="K111" s="19">
        <v>1435</v>
      </c>
      <c r="L111" s="19">
        <v>1854</v>
      </c>
      <c r="M111" s="20">
        <v>1520</v>
      </c>
      <c r="N111" s="19">
        <v>100</v>
      </c>
      <c r="O111" s="19">
        <v>4909</v>
      </c>
      <c r="P111" s="21">
        <v>45091</v>
      </c>
    </row>
    <row r="112" spans="1:16" ht="24" x14ac:dyDescent="0.2">
      <c r="A112" s="18">
        <v>111</v>
      </c>
      <c r="B112" s="23" t="s">
        <v>128</v>
      </c>
      <c r="C112" s="6" t="s">
        <v>173</v>
      </c>
      <c r="D112" s="6" t="s">
        <v>156</v>
      </c>
      <c r="E112" s="6" t="s">
        <v>115</v>
      </c>
      <c r="F112" s="7" t="s">
        <v>219</v>
      </c>
      <c r="G112" s="6" t="s">
        <v>284</v>
      </c>
      <c r="H112" s="7">
        <v>150000</v>
      </c>
      <c r="I112" s="19">
        <v>0</v>
      </c>
      <c r="J112" s="20">
        <v>150000</v>
      </c>
      <c r="K112" s="19">
        <v>4305</v>
      </c>
      <c r="L112" s="19">
        <v>23866.62</v>
      </c>
      <c r="M112" s="19">
        <v>4560</v>
      </c>
      <c r="N112" s="19">
        <v>0</v>
      </c>
      <c r="O112" s="19">
        <v>32731.62</v>
      </c>
      <c r="P112" s="21">
        <v>117268.38</v>
      </c>
    </row>
    <row r="113" spans="1:16" ht="25.5" x14ac:dyDescent="0.2">
      <c r="A113" s="18">
        <v>112</v>
      </c>
      <c r="B113" s="23" t="s">
        <v>151</v>
      </c>
      <c r="C113" s="6" t="s">
        <v>173</v>
      </c>
      <c r="D113" s="6" t="s">
        <v>152</v>
      </c>
      <c r="E113" s="6" t="s">
        <v>115</v>
      </c>
      <c r="F113" s="7" t="s">
        <v>219</v>
      </c>
      <c r="G113" s="6" t="s">
        <v>284</v>
      </c>
      <c r="H113" s="7">
        <v>45000</v>
      </c>
      <c r="I113" s="19">
        <v>0</v>
      </c>
      <c r="J113" s="20">
        <v>45000</v>
      </c>
      <c r="K113" s="19">
        <v>1291.5</v>
      </c>
      <c r="L113" s="19">
        <v>1148.33</v>
      </c>
      <c r="M113" s="20">
        <v>1368</v>
      </c>
      <c r="N113" s="19">
        <v>100</v>
      </c>
      <c r="O113" s="19">
        <v>3907.83</v>
      </c>
      <c r="P113" s="21">
        <v>41092.17</v>
      </c>
    </row>
    <row r="114" spans="1:16" ht="25.5" x14ac:dyDescent="0.2">
      <c r="A114" s="18">
        <v>113</v>
      </c>
      <c r="B114" s="23" t="s">
        <v>153</v>
      </c>
      <c r="C114" s="6" t="s">
        <v>173</v>
      </c>
      <c r="D114" s="6" t="s">
        <v>154</v>
      </c>
      <c r="E114" s="6" t="s">
        <v>115</v>
      </c>
      <c r="F114" s="7" t="s">
        <v>219</v>
      </c>
      <c r="G114" s="6" t="s">
        <v>284</v>
      </c>
      <c r="H114" s="7">
        <v>46000</v>
      </c>
      <c r="I114" s="19">
        <v>0</v>
      </c>
      <c r="J114" s="20">
        <v>46000</v>
      </c>
      <c r="K114" s="19">
        <v>1320.2</v>
      </c>
      <c r="L114" s="19">
        <v>1289.46</v>
      </c>
      <c r="M114" s="19">
        <v>1398.4</v>
      </c>
      <c r="N114" s="19">
        <v>0</v>
      </c>
      <c r="O114" s="19">
        <v>4008.06</v>
      </c>
      <c r="P114" s="21">
        <v>41991.94</v>
      </c>
    </row>
    <row r="115" spans="1:16" ht="25.5" x14ac:dyDescent="0.2">
      <c r="A115" s="18">
        <v>114</v>
      </c>
      <c r="B115" s="23" t="s">
        <v>199</v>
      </c>
      <c r="C115" s="6" t="s">
        <v>173</v>
      </c>
      <c r="D115" s="6" t="s">
        <v>212</v>
      </c>
      <c r="E115" s="6" t="s">
        <v>115</v>
      </c>
      <c r="F115" s="7" t="s">
        <v>220</v>
      </c>
      <c r="G115" s="6" t="s">
        <v>284</v>
      </c>
      <c r="H115" s="7">
        <v>36000</v>
      </c>
      <c r="I115" s="19">
        <v>0</v>
      </c>
      <c r="J115" s="20">
        <v>36000</v>
      </c>
      <c r="K115" s="19">
        <v>1033.2</v>
      </c>
      <c r="L115" s="19">
        <v>0</v>
      </c>
      <c r="M115" s="20">
        <v>1094.4000000000001</v>
      </c>
      <c r="N115" s="19">
        <v>100</v>
      </c>
      <c r="O115" s="19">
        <v>2227.6000000000004</v>
      </c>
      <c r="P115" s="21">
        <v>33772.400000000001</v>
      </c>
    </row>
    <row r="116" spans="1:16" ht="25.5" x14ac:dyDescent="0.2">
      <c r="A116" s="18">
        <v>115</v>
      </c>
      <c r="B116" s="23" t="s">
        <v>108</v>
      </c>
      <c r="C116" s="6" t="s">
        <v>222</v>
      </c>
      <c r="D116" s="6" t="s">
        <v>149</v>
      </c>
      <c r="E116" s="6" t="s">
        <v>115</v>
      </c>
      <c r="F116" s="7" t="s">
        <v>220</v>
      </c>
      <c r="G116" s="6" t="s">
        <v>284</v>
      </c>
      <c r="H116" s="7">
        <v>150000</v>
      </c>
      <c r="I116" s="19">
        <v>0</v>
      </c>
      <c r="J116" s="20">
        <v>150000</v>
      </c>
      <c r="K116" s="19">
        <v>4305</v>
      </c>
      <c r="L116" s="19">
        <v>23866.62</v>
      </c>
      <c r="M116" s="20">
        <v>4560</v>
      </c>
      <c r="N116" s="19">
        <v>0</v>
      </c>
      <c r="O116" s="19">
        <v>32731.62</v>
      </c>
      <c r="P116" s="21">
        <v>117268.38</v>
      </c>
    </row>
    <row r="117" spans="1:16" ht="25.5" x14ac:dyDescent="0.2">
      <c r="A117" s="18">
        <v>116</v>
      </c>
      <c r="B117" s="23" t="s">
        <v>224</v>
      </c>
      <c r="C117" s="6" t="s">
        <v>222</v>
      </c>
      <c r="D117" s="6" t="s">
        <v>225</v>
      </c>
      <c r="E117" s="6" t="s">
        <v>115</v>
      </c>
      <c r="F117" s="7" t="s">
        <v>219</v>
      </c>
      <c r="G117" s="6" t="s">
        <v>284</v>
      </c>
      <c r="H117" s="7">
        <v>100000</v>
      </c>
      <c r="I117" s="19">
        <v>0</v>
      </c>
      <c r="J117" s="20">
        <v>100000</v>
      </c>
      <c r="K117" s="19">
        <v>2870</v>
      </c>
      <c r="L117" s="19">
        <v>12105.37</v>
      </c>
      <c r="M117" s="19">
        <v>3040</v>
      </c>
      <c r="N117" s="19">
        <v>0</v>
      </c>
      <c r="O117" s="19">
        <v>18015.370000000003</v>
      </c>
      <c r="P117" s="21">
        <v>81984.63</v>
      </c>
    </row>
    <row r="118" spans="1:16" ht="25.5" x14ac:dyDescent="0.2">
      <c r="A118" s="18">
        <v>117</v>
      </c>
      <c r="B118" s="23" t="s">
        <v>242</v>
      </c>
      <c r="C118" s="6" t="s">
        <v>222</v>
      </c>
      <c r="D118" s="6" t="s">
        <v>243</v>
      </c>
      <c r="E118" s="6" t="s">
        <v>115</v>
      </c>
      <c r="F118" s="7" t="s">
        <v>220</v>
      </c>
      <c r="G118" s="6" t="s">
        <v>284</v>
      </c>
      <c r="H118" s="7">
        <v>80000</v>
      </c>
      <c r="I118" s="19">
        <v>0</v>
      </c>
      <c r="J118" s="20">
        <v>80000</v>
      </c>
      <c r="K118" s="19">
        <v>2296</v>
      </c>
      <c r="L118" s="19">
        <v>7063.34</v>
      </c>
      <c r="M118" s="20">
        <v>2432</v>
      </c>
      <c r="N118" s="19">
        <v>1350.12</v>
      </c>
      <c r="O118" s="19">
        <v>13141.46</v>
      </c>
      <c r="P118" s="21">
        <v>66858.540000000008</v>
      </c>
    </row>
    <row r="119" spans="1:16" ht="25.5" x14ac:dyDescent="0.2">
      <c r="A119" s="18">
        <v>118</v>
      </c>
      <c r="B119" s="23" t="s">
        <v>126</v>
      </c>
      <c r="C119" s="6" t="s">
        <v>222</v>
      </c>
      <c r="D119" s="6" t="s">
        <v>127</v>
      </c>
      <c r="E119" s="6" t="s">
        <v>115</v>
      </c>
      <c r="F119" s="7" t="s">
        <v>220</v>
      </c>
      <c r="G119" s="6" t="s">
        <v>284</v>
      </c>
      <c r="H119" s="7">
        <v>45000</v>
      </c>
      <c r="I119" s="19">
        <v>0</v>
      </c>
      <c r="J119" s="20">
        <v>45000</v>
      </c>
      <c r="K119" s="19">
        <v>1291.5</v>
      </c>
      <c r="L119" s="19">
        <v>1148.33</v>
      </c>
      <c r="M119" s="19">
        <v>1368</v>
      </c>
      <c r="N119" s="19">
        <v>0</v>
      </c>
      <c r="O119" s="19">
        <v>3807.83</v>
      </c>
      <c r="P119" s="21">
        <v>41192.17</v>
      </c>
    </row>
    <row r="120" spans="1:16" ht="25.5" x14ac:dyDescent="0.2">
      <c r="A120" s="18">
        <v>119</v>
      </c>
      <c r="B120" s="23" t="s">
        <v>244</v>
      </c>
      <c r="C120" s="6" t="s">
        <v>222</v>
      </c>
      <c r="D120" s="6" t="s">
        <v>245</v>
      </c>
      <c r="E120" s="6" t="s">
        <v>115</v>
      </c>
      <c r="F120" s="7" t="s">
        <v>220</v>
      </c>
      <c r="G120" s="6" t="s">
        <v>284</v>
      </c>
      <c r="H120" s="7">
        <v>45000</v>
      </c>
      <c r="I120" s="19">
        <v>0</v>
      </c>
      <c r="J120" s="20">
        <v>45000</v>
      </c>
      <c r="K120" s="19">
        <v>1291.5</v>
      </c>
      <c r="L120" s="19">
        <v>743.29</v>
      </c>
      <c r="M120" s="20">
        <v>1368</v>
      </c>
      <c r="N120" s="19">
        <v>2700.24</v>
      </c>
      <c r="O120" s="19">
        <v>6103.03</v>
      </c>
      <c r="P120" s="21">
        <v>38896.97</v>
      </c>
    </row>
    <row r="121" spans="1:16" ht="25.5" x14ac:dyDescent="0.2">
      <c r="A121" s="18">
        <v>120</v>
      </c>
      <c r="B121" s="23" t="s">
        <v>254</v>
      </c>
      <c r="C121" s="6" t="s">
        <v>222</v>
      </c>
      <c r="D121" s="6" t="s">
        <v>257</v>
      </c>
      <c r="E121" s="6" t="s">
        <v>115</v>
      </c>
      <c r="F121" s="7" t="s">
        <v>220</v>
      </c>
      <c r="G121" s="6" t="s">
        <v>284</v>
      </c>
      <c r="H121" s="7">
        <v>70000</v>
      </c>
      <c r="I121" s="19">
        <v>0</v>
      </c>
      <c r="J121" s="20">
        <v>70000</v>
      </c>
      <c r="K121" s="19">
        <v>2009</v>
      </c>
      <c r="L121" s="19">
        <v>5368.48</v>
      </c>
      <c r="M121" s="20">
        <v>2128</v>
      </c>
      <c r="N121" s="19">
        <v>0</v>
      </c>
      <c r="O121" s="19">
        <v>9505.48</v>
      </c>
      <c r="P121" s="21">
        <v>60494.520000000004</v>
      </c>
    </row>
    <row r="122" spans="1:16" ht="24" x14ac:dyDescent="0.2">
      <c r="A122" s="18">
        <v>121</v>
      </c>
      <c r="B122" s="23" t="s">
        <v>117</v>
      </c>
      <c r="C122" s="6" t="s">
        <v>187</v>
      </c>
      <c r="D122" s="6" t="s">
        <v>159</v>
      </c>
      <c r="E122" s="6" t="s">
        <v>115</v>
      </c>
      <c r="F122" s="7" t="s">
        <v>220</v>
      </c>
      <c r="G122" s="6" t="s">
        <v>284</v>
      </c>
      <c r="H122" s="7">
        <v>150000</v>
      </c>
      <c r="I122" s="19">
        <v>0</v>
      </c>
      <c r="J122" s="20">
        <v>150000</v>
      </c>
      <c r="K122" s="19">
        <v>4305</v>
      </c>
      <c r="L122" s="19">
        <v>23866.62</v>
      </c>
      <c r="M122" s="19">
        <v>4560</v>
      </c>
      <c r="N122" s="19">
        <v>0</v>
      </c>
      <c r="O122" s="19">
        <v>32731.62</v>
      </c>
      <c r="P122" s="21">
        <v>117268.38</v>
      </c>
    </row>
    <row r="123" spans="1:16" ht="25.5" x14ac:dyDescent="0.2">
      <c r="A123" s="18">
        <v>122</v>
      </c>
      <c r="B123" s="23" t="s">
        <v>120</v>
      </c>
      <c r="C123" s="6" t="s">
        <v>187</v>
      </c>
      <c r="D123" s="6" t="s">
        <v>121</v>
      </c>
      <c r="E123" s="6" t="s">
        <v>115</v>
      </c>
      <c r="F123" s="7" t="s">
        <v>219</v>
      </c>
      <c r="G123" s="6" t="s">
        <v>284</v>
      </c>
      <c r="H123" s="7">
        <v>50000</v>
      </c>
      <c r="I123" s="19">
        <v>0</v>
      </c>
      <c r="J123" s="20">
        <v>50000</v>
      </c>
      <c r="K123" s="19">
        <v>1435</v>
      </c>
      <c r="L123" s="19">
        <v>1651.48</v>
      </c>
      <c r="M123" s="20">
        <v>1520</v>
      </c>
      <c r="N123" s="19">
        <v>1350.12</v>
      </c>
      <c r="O123" s="19">
        <v>5956.5999999999995</v>
      </c>
      <c r="P123" s="21">
        <v>44043.4</v>
      </c>
    </row>
    <row r="124" spans="1:16" ht="25.5" x14ac:dyDescent="0.2">
      <c r="A124" s="18">
        <v>123</v>
      </c>
      <c r="B124" s="23" t="s">
        <v>198</v>
      </c>
      <c r="C124" s="6" t="s">
        <v>187</v>
      </c>
      <c r="D124" s="6" t="s">
        <v>250</v>
      </c>
      <c r="E124" s="6" t="s">
        <v>115</v>
      </c>
      <c r="F124" s="7" t="s">
        <v>220</v>
      </c>
      <c r="G124" s="6" t="s">
        <v>284</v>
      </c>
      <c r="H124" s="7">
        <v>47000</v>
      </c>
      <c r="I124" s="19">
        <v>0</v>
      </c>
      <c r="J124" s="20">
        <v>47000</v>
      </c>
      <c r="K124" s="19">
        <v>1348.9</v>
      </c>
      <c r="L124" s="19">
        <v>1228.08</v>
      </c>
      <c r="M124" s="19">
        <v>1428.8</v>
      </c>
      <c r="N124" s="19">
        <v>1350.12</v>
      </c>
      <c r="O124" s="19">
        <v>5355.9</v>
      </c>
      <c r="P124" s="21">
        <v>41644.1</v>
      </c>
    </row>
    <row r="125" spans="1:16" ht="24" x14ac:dyDescent="0.2">
      <c r="A125" s="18">
        <v>124</v>
      </c>
      <c r="B125" s="23" t="s">
        <v>111</v>
      </c>
      <c r="C125" s="6" t="s">
        <v>189</v>
      </c>
      <c r="D125" s="6" t="s">
        <v>148</v>
      </c>
      <c r="E125" s="6" t="s">
        <v>115</v>
      </c>
      <c r="F125" s="7" t="s">
        <v>219</v>
      </c>
      <c r="G125" s="6" t="s">
        <v>284</v>
      </c>
      <c r="H125" s="7">
        <v>150000</v>
      </c>
      <c r="I125" s="19">
        <v>0</v>
      </c>
      <c r="J125" s="20">
        <v>150000</v>
      </c>
      <c r="K125" s="19">
        <v>4305</v>
      </c>
      <c r="L125" s="19">
        <v>23866.62</v>
      </c>
      <c r="M125" s="20">
        <v>4560</v>
      </c>
      <c r="N125" s="19">
        <v>5664</v>
      </c>
      <c r="O125" s="19">
        <v>38395.619999999995</v>
      </c>
      <c r="P125" s="21">
        <v>111604.38</v>
      </c>
    </row>
    <row r="126" spans="1:16" ht="25.5" x14ac:dyDescent="0.2">
      <c r="A126" s="18">
        <v>125</v>
      </c>
      <c r="B126" s="23" t="s">
        <v>204</v>
      </c>
      <c r="C126" s="6" t="s">
        <v>160</v>
      </c>
      <c r="D126" s="6" t="s">
        <v>262</v>
      </c>
      <c r="E126" s="6" t="s">
        <v>115</v>
      </c>
      <c r="F126" s="7" t="s">
        <v>219</v>
      </c>
      <c r="G126" s="6" t="s">
        <v>284</v>
      </c>
      <c r="H126" s="7">
        <v>110000</v>
      </c>
      <c r="I126" s="19">
        <v>0</v>
      </c>
      <c r="J126" s="20">
        <v>110000</v>
      </c>
      <c r="K126" s="19">
        <v>3157</v>
      </c>
      <c r="L126" s="19">
        <v>14457.62</v>
      </c>
      <c r="M126" s="20">
        <v>3344</v>
      </c>
      <c r="N126" s="19">
        <v>0</v>
      </c>
      <c r="O126" s="19">
        <v>20958.620000000003</v>
      </c>
      <c r="P126" s="21">
        <v>89041.38</v>
      </c>
    </row>
    <row r="127" spans="1:16" ht="25.5" x14ac:dyDescent="0.2">
      <c r="A127" s="18">
        <v>126</v>
      </c>
      <c r="B127" s="23" t="s">
        <v>263</v>
      </c>
      <c r="C127" s="6" t="s">
        <v>160</v>
      </c>
      <c r="D127" s="6" t="s">
        <v>264</v>
      </c>
      <c r="E127" s="6" t="s">
        <v>115</v>
      </c>
      <c r="F127" s="7" t="s">
        <v>220</v>
      </c>
      <c r="G127" s="6" t="s">
        <v>284</v>
      </c>
      <c r="H127" s="7">
        <v>110000</v>
      </c>
      <c r="I127" s="19">
        <v>0</v>
      </c>
      <c r="J127" s="20">
        <v>110000</v>
      </c>
      <c r="K127" s="19">
        <v>3157</v>
      </c>
      <c r="L127" s="19">
        <v>14457.62</v>
      </c>
      <c r="M127" s="19">
        <v>3344</v>
      </c>
      <c r="N127" s="19">
        <v>0</v>
      </c>
      <c r="O127" s="19">
        <v>20958.620000000003</v>
      </c>
      <c r="P127" s="21">
        <v>89041.38</v>
      </c>
    </row>
    <row r="128" spans="1:16" ht="25.5" x14ac:dyDescent="0.2">
      <c r="A128" s="18">
        <v>127</v>
      </c>
      <c r="B128" s="23" t="s">
        <v>227</v>
      </c>
      <c r="C128" s="6" t="s">
        <v>160</v>
      </c>
      <c r="D128" s="6" t="s">
        <v>226</v>
      </c>
      <c r="E128" s="6" t="s">
        <v>115</v>
      </c>
      <c r="F128" s="7" t="s">
        <v>219</v>
      </c>
      <c r="G128" s="6" t="s">
        <v>284</v>
      </c>
      <c r="H128" s="7">
        <v>45000</v>
      </c>
      <c r="I128" s="19">
        <v>0</v>
      </c>
      <c r="J128" s="20">
        <v>45000</v>
      </c>
      <c r="K128" s="19">
        <v>1291.5</v>
      </c>
      <c r="L128" s="19">
        <v>1148.33</v>
      </c>
      <c r="M128" s="20">
        <v>1368</v>
      </c>
      <c r="N128" s="19">
        <v>718</v>
      </c>
      <c r="O128" s="19">
        <v>4525.83</v>
      </c>
      <c r="P128" s="21">
        <v>40474.17</v>
      </c>
    </row>
    <row r="129" spans="1:16" ht="25.5" x14ac:dyDescent="0.2">
      <c r="A129" s="18">
        <v>128</v>
      </c>
      <c r="B129" s="23" t="s">
        <v>228</v>
      </c>
      <c r="C129" s="6" t="s">
        <v>160</v>
      </c>
      <c r="D129" s="6" t="s">
        <v>229</v>
      </c>
      <c r="E129" s="6" t="s">
        <v>115</v>
      </c>
      <c r="F129" s="7" t="s">
        <v>219</v>
      </c>
      <c r="G129" s="6" t="s">
        <v>284</v>
      </c>
      <c r="H129" s="7">
        <v>45000</v>
      </c>
      <c r="I129" s="19">
        <v>0</v>
      </c>
      <c r="J129" s="20">
        <v>45000</v>
      </c>
      <c r="K129" s="19">
        <v>1291.5</v>
      </c>
      <c r="L129" s="19">
        <v>1148.33</v>
      </c>
      <c r="M129" s="19">
        <v>1368</v>
      </c>
      <c r="N129" s="19">
        <v>0</v>
      </c>
      <c r="O129" s="19">
        <v>3807.83</v>
      </c>
      <c r="P129" s="21">
        <v>41192.17</v>
      </c>
    </row>
    <row r="130" spans="1:16" ht="24" x14ac:dyDescent="0.2">
      <c r="A130" s="18">
        <v>129</v>
      </c>
      <c r="B130" s="23" t="s">
        <v>203</v>
      </c>
      <c r="C130" s="6" t="s">
        <v>160</v>
      </c>
      <c r="D130" s="6" t="s">
        <v>226</v>
      </c>
      <c r="E130" s="6" t="s">
        <v>115</v>
      </c>
      <c r="F130" s="7" t="s">
        <v>219</v>
      </c>
      <c r="G130" s="6" t="s">
        <v>284</v>
      </c>
      <c r="H130" s="7">
        <v>45000</v>
      </c>
      <c r="I130" s="19">
        <v>0</v>
      </c>
      <c r="J130" s="20">
        <v>45000</v>
      </c>
      <c r="K130" s="19">
        <v>1291.5</v>
      </c>
      <c r="L130" s="19">
        <v>1148.33</v>
      </c>
      <c r="M130" s="20">
        <v>1368</v>
      </c>
      <c r="N130" s="19">
        <v>0</v>
      </c>
      <c r="O130" s="19">
        <v>3807.83</v>
      </c>
      <c r="P130" s="21">
        <v>41192.17</v>
      </c>
    </row>
    <row r="131" spans="1:16" ht="25.5" x14ac:dyDescent="0.2">
      <c r="A131" s="18">
        <v>130</v>
      </c>
      <c r="B131" s="23" t="s">
        <v>246</v>
      </c>
      <c r="C131" s="6" t="s">
        <v>160</v>
      </c>
      <c r="D131" s="6" t="s">
        <v>205</v>
      </c>
      <c r="E131" s="6" t="s">
        <v>115</v>
      </c>
      <c r="F131" s="7" t="s">
        <v>219</v>
      </c>
      <c r="G131" s="6" t="s">
        <v>284</v>
      </c>
      <c r="H131" s="7">
        <v>45000</v>
      </c>
      <c r="I131" s="19">
        <v>0</v>
      </c>
      <c r="J131" s="20">
        <v>45000</v>
      </c>
      <c r="K131" s="19">
        <v>1291.5</v>
      </c>
      <c r="L131" s="19">
        <v>1148.33</v>
      </c>
      <c r="M131" s="20">
        <v>1368</v>
      </c>
      <c r="N131" s="19">
        <v>0</v>
      </c>
      <c r="O131" s="19">
        <v>3807.83</v>
      </c>
      <c r="P131" s="21">
        <v>41192.17</v>
      </c>
    </row>
    <row r="132" spans="1:16" ht="25.5" x14ac:dyDescent="0.2">
      <c r="A132" s="18">
        <v>131</v>
      </c>
      <c r="B132" s="23" t="s">
        <v>138</v>
      </c>
      <c r="C132" s="6" t="s">
        <v>170</v>
      </c>
      <c r="D132" s="6" t="s">
        <v>100</v>
      </c>
      <c r="E132" s="6" t="s">
        <v>115</v>
      </c>
      <c r="F132" s="7" t="s">
        <v>219</v>
      </c>
      <c r="G132" s="6" t="s">
        <v>284</v>
      </c>
      <c r="H132" s="7">
        <v>70000</v>
      </c>
      <c r="I132" s="19">
        <v>0</v>
      </c>
      <c r="J132" s="20">
        <v>70000</v>
      </c>
      <c r="K132" s="19">
        <v>2009</v>
      </c>
      <c r="L132" s="19">
        <v>5368.48</v>
      </c>
      <c r="M132" s="19">
        <v>2128</v>
      </c>
      <c r="N132" s="19">
        <v>0</v>
      </c>
      <c r="O132" s="19">
        <v>9505.48</v>
      </c>
      <c r="P132" s="21">
        <v>60494.520000000004</v>
      </c>
    </row>
    <row r="133" spans="1:16" ht="25.5" x14ac:dyDescent="0.2">
      <c r="A133" s="18">
        <v>132</v>
      </c>
      <c r="B133" s="23" t="s">
        <v>215</v>
      </c>
      <c r="C133" s="6" t="s">
        <v>170</v>
      </c>
      <c r="D133" s="6" t="s">
        <v>70</v>
      </c>
      <c r="E133" s="6" t="s">
        <v>115</v>
      </c>
      <c r="F133" s="7" t="s">
        <v>219</v>
      </c>
      <c r="G133" s="6" t="s">
        <v>284</v>
      </c>
      <c r="H133" s="7">
        <v>50000</v>
      </c>
      <c r="I133" s="19">
        <v>0</v>
      </c>
      <c r="J133" s="20">
        <v>50000</v>
      </c>
      <c r="K133" s="19">
        <v>1435</v>
      </c>
      <c r="L133" s="19">
        <v>1854</v>
      </c>
      <c r="M133" s="20">
        <v>1520</v>
      </c>
      <c r="N133" s="19">
        <v>0</v>
      </c>
      <c r="O133" s="19">
        <v>4809</v>
      </c>
      <c r="P133" s="21">
        <v>45191</v>
      </c>
    </row>
    <row r="134" spans="1:16" ht="25.5" x14ac:dyDescent="0.2">
      <c r="A134" s="18">
        <v>133</v>
      </c>
      <c r="B134" s="23" t="s">
        <v>252</v>
      </c>
      <c r="C134" s="6" t="s">
        <v>170</v>
      </c>
      <c r="D134" s="6" t="s">
        <v>70</v>
      </c>
      <c r="E134" s="6" t="s">
        <v>115</v>
      </c>
      <c r="F134" s="7" t="s">
        <v>219</v>
      </c>
      <c r="G134" s="6" t="s">
        <v>284</v>
      </c>
      <c r="H134" s="7">
        <v>45000</v>
      </c>
      <c r="I134" s="19">
        <v>0</v>
      </c>
      <c r="J134" s="20">
        <v>45000</v>
      </c>
      <c r="K134" s="19">
        <v>1291.5</v>
      </c>
      <c r="L134" s="19">
        <v>1148.33</v>
      </c>
      <c r="M134" s="19">
        <v>1368</v>
      </c>
      <c r="N134" s="19">
        <v>0</v>
      </c>
      <c r="O134" s="19">
        <v>3807.83</v>
      </c>
      <c r="P134" s="21">
        <v>41192.17</v>
      </c>
    </row>
    <row r="135" spans="1:16" ht="25.5" x14ac:dyDescent="0.2">
      <c r="A135" s="18">
        <v>134</v>
      </c>
      <c r="B135" s="23" t="s">
        <v>119</v>
      </c>
      <c r="C135" s="6" t="s">
        <v>191</v>
      </c>
      <c r="D135" s="6" t="s">
        <v>214</v>
      </c>
      <c r="E135" s="6" t="s">
        <v>115</v>
      </c>
      <c r="F135" s="7" t="s">
        <v>219</v>
      </c>
      <c r="G135" s="6" t="s">
        <v>284</v>
      </c>
      <c r="H135" s="7">
        <v>120000</v>
      </c>
      <c r="I135" s="19">
        <v>0</v>
      </c>
      <c r="J135" s="20">
        <v>120000</v>
      </c>
      <c r="K135" s="19">
        <v>3444</v>
      </c>
      <c r="L135" s="19">
        <v>16809.87</v>
      </c>
      <c r="M135" s="20">
        <v>3648</v>
      </c>
      <c r="N135" s="19">
        <v>100</v>
      </c>
      <c r="O135" s="19">
        <v>24001.87</v>
      </c>
      <c r="P135" s="21">
        <v>95998.13</v>
      </c>
    </row>
    <row r="136" spans="1:16" ht="25.5" x14ac:dyDescent="0.2">
      <c r="A136" s="18">
        <v>135</v>
      </c>
      <c r="B136" s="23" t="s">
        <v>118</v>
      </c>
      <c r="C136" s="6" t="s">
        <v>190</v>
      </c>
      <c r="D136" s="6" t="s">
        <v>192</v>
      </c>
      <c r="E136" s="6" t="s">
        <v>115</v>
      </c>
      <c r="F136" s="7" t="s">
        <v>219</v>
      </c>
      <c r="G136" s="6" t="s">
        <v>284</v>
      </c>
      <c r="H136" s="7">
        <v>50000</v>
      </c>
      <c r="I136" s="19">
        <v>0</v>
      </c>
      <c r="J136" s="20">
        <v>50000</v>
      </c>
      <c r="K136" s="19">
        <v>1435</v>
      </c>
      <c r="L136" s="19">
        <v>1854</v>
      </c>
      <c r="M136" s="20">
        <v>1520</v>
      </c>
      <c r="N136" s="19">
        <v>100</v>
      </c>
      <c r="O136" s="19">
        <v>4909</v>
      </c>
      <c r="P136" s="21">
        <v>45091</v>
      </c>
    </row>
    <row r="137" spans="1:16" ht="25.5" x14ac:dyDescent="0.2">
      <c r="A137" s="18">
        <v>136</v>
      </c>
      <c r="B137" s="23" t="s">
        <v>139</v>
      </c>
      <c r="C137" s="6" t="s">
        <v>190</v>
      </c>
      <c r="D137" s="6" t="s">
        <v>192</v>
      </c>
      <c r="E137" s="6" t="s">
        <v>115</v>
      </c>
      <c r="F137" s="7" t="s">
        <v>220</v>
      </c>
      <c r="G137" s="6" t="s">
        <v>284</v>
      </c>
      <c r="H137" s="7">
        <v>50000</v>
      </c>
      <c r="I137" s="19">
        <v>0</v>
      </c>
      <c r="J137" s="20">
        <v>50000</v>
      </c>
      <c r="K137" s="19">
        <v>1435</v>
      </c>
      <c r="L137" s="19">
        <v>1854</v>
      </c>
      <c r="M137" s="19">
        <v>1520</v>
      </c>
      <c r="N137" s="19">
        <v>0</v>
      </c>
      <c r="O137" s="19">
        <v>4809</v>
      </c>
      <c r="P137" s="21">
        <v>45191</v>
      </c>
    </row>
    <row r="138" spans="1:16" ht="25.5" x14ac:dyDescent="0.2">
      <c r="A138" s="18">
        <v>137</v>
      </c>
      <c r="B138" s="23" t="s">
        <v>155</v>
      </c>
      <c r="C138" s="6" t="s">
        <v>190</v>
      </c>
      <c r="D138" s="6" t="s">
        <v>192</v>
      </c>
      <c r="E138" s="6" t="s">
        <v>115</v>
      </c>
      <c r="F138" s="7" t="s">
        <v>219</v>
      </c>
      <c r="G138" s="6" t="s">
        <v>284</v>
      </c>
      <c r="H138" s="7">
        <v>50000</v>
      </c>
      <c r="I138" s="19">
        <v>0</v>
      </c>
      <c r="J138" s="20">
        <v>50000</v>
      </c>
      <c r="K138" s="19">
        <v>1435</v>
      </c>
      <c r="L138" s="19">
        <v>1854</v>
      </c>
      <c r="M138" s="20">
        <v>1520</v>
      </c>
      <c r="N138" s="19">
        <v>100</v>
      </c>
      <c r="O138" s="19">
        <v>4909</v>
      </c>
      <c r="P138" s="21">
        <v>45091</v>
      </c>
    </row>
    <row r="139" spans="1:16" ht="25.5" x14ac:dyDescent="0.2">
      <c r="A139" s="18">
        <v>138</v>
      </c>
      <c r="B139" s="23" t="s">
        <v>200</v>
      </c>
      <c r="C139" s="6" t="s">
        <v>190</v>
      </c>
      <c r="D139" s="6" t="s">
        <v>192</v>
      </c>
      <c r="E139" s="6" t="s">
        <v>115</v>
      </c>
      <c r="F139" s="7" t="s">
        <v>219</v>
      </c>
      <c r="G139" s="6" t="s">
        <v>284</v>
      </c>
      <c r="H139" s="7">
        <v>50000</v>
      </c>
      <c r="I139" s="19">
        <v>0</v>
      </c>
      <c r="J139" s="20">
        <v>50000</v>
      </c>
      <c r="K139" s="19">
        <v>1435</v>
      </c>
      <c r="L139" s="19">
        <v>1854</v>
      </c>
      <c r="M139" s="19">
        <v>1520</v>
      </c>
      <c r="N139" s="19">
        <v>100</v>
      </c>
      <c r="O139" s="19">
        <v>4909</v>
      </c>
      <c r="P139" s="21">
        <v>45091</v>
      </c>
    </row>
    <row r="140" spans="1:16" ht="25.5" x14ac:dyDescent="0.2">
      <c r="A140" s="18">
        <v>139</v>
      </c>
      <c r="B140" s="23" t="s">
        <v>201</v>
      </c>
      <c r="C140" s="6" t="s">
        <v>190</v>
      </c>
      <c r="D140" s="6" t="s">
        <v>192</v>
      </c>
      <c r="E140" s="6" t="s">
        <v>115</v>
      </c>
      <c r="F140" s="7" t="s">
        <v>220</v>
      </c>
      <c r="G140" s="6" t="s">
        <v>284</v>
      </c>
      <c r="H140" s="7">
        <v>50000</v>
      </c>
      <c r="I140" s="19">
        <v>0</v>
      </c>
      <c r="J140" s="20">
        <v>50000</v>
      </c>
      <c r="K140" s="19">
        <v>1435</v>
      </c>
      <c r="L140" s="19">
        <v>1854</v>
      </c>
      <c r="M140" s="20">
        <v>1520</v>
      </c>
      <c r="N140" s="19">
        <v>100</v>
      </c>
      <c r="O140" s="19">
        <v>4909</v>
      </c>
      <c r="P140" s="21">
        <v>45091</v>
      </c>
    </row>
    <row r="141" spans="1:16" ht="25.5" x14ac:dyDescent="0.2">
      <c r="A141" s="18">
        <v>140</v>
      </c>
      <c r="B141" s="23" t="s">
        <v>255</v>
      </c>
      <c r="C141" s="6" t="s">
        <v>190</v>
      </c>
      <c r="D141" s="6" t="s">
        <v>192</v>
      </c>
      <c r="E141" s="6" t="s">
        <v>115</v>
      </c>
      <c r="F141" s="7" t="s">
        <v>219</v>
      </c>
      <c r="G141" s="6" t="s">
        <v>284</v>
      </c>
      <c r="H141" s="7">
        <v>50000</v>
      </c>
      <c r="I141" s="19">
        <v>0</v>
      </c>
      <c r="J141" s="20">
        <v>50000</v>
      </c>
      <c r="K141" s="19">
        <v>1435</v>
      </c>
      <c r="L141" s="19">
        <v>1854</v>
      </c>
      <c r="M141" s="20">
        <v>1520</v>
      </c>
      <c r="N141" s="19">
        <v>0</v>
      </c>
      <c r="O141" s="19">
        <v>4809</v>
      </c>
      <c r="P141" s="21">
        <v>45191</v>
      </c>
    </row>
    <row r="142" spans="1:16" ht="24" x14ac:dyDescent="0.2">
      <c r="A142" s="18">
        <v>141</v>
      </c>
      <c r="B142" s="23" t="s">
        <v>256</v>
      </c>
      <c r="C142" s="6" t="s">
        <v>190</v>
      </c>
      <c r="D142" s="6" t="s">
        <v>192</v>
      </c>
      <c r="E142" s="6" t="s">
        <v>115</v>
      </c>
      <c r="F142" s="7" t="s">
        <v>219</v>
      </c>
      <c r="G142" s="6" t="s">
        <v>284</v>
      </c>
      <c r="H142" s="7">
        <v>50000</v>
      </c>
      <c r="I142" s="19">
        <v>0</v>
      </c>
      <c r="J142" s="20">
        <v>50000</v>
      </c>
      <c r="K142" s="19">
        <v>1435</v>
      </c>
      <c r="L142" s="19">
        <v>1651.48</v>
      </c>
      <c r="M142" s="19">
        <v>1520</v>
      </c>
      <c r="N142" s="19">
        <v>1350.12</v>
      </c>
      <c r="O142" s="19">
        <v>5956.5999999999995</v>
      </c>
      <c r="P142" s="21">
        <v>44043.4</v>
      </c>
    </row>
    <row r="143" spans="1:16" ht="25.5" x14ac:dyDescent="0.2">
      <c r="A143" s="18">
        <v>142</v>
      </c>
      <c r="B143" s="23" t="s">
        <v>130</v>
      </c>
      <c r="C143" s="6" t="s">
        <v>171</v>
      </c>
      <c r="D143" s="6" t="s">
        <v>131</v>
      </c>
      <c r="E143" s="6" t="s">
        <v>115</v>
      </c>
      <c r="F143" s="7" t="s">
        <v>219</v>
      </c>
      <c r="G143" s="6" t="s">
        <v>284</v>
      </c>
      <c r="H143" s="7">
        <v>110000</v>
      </c>
      <c r="I143" s="19">
        <v>0</v>
      </c>
      <c r="J143" s="20">
        <v>110000</v>
      </c>
      <c r="K143" s="19">
        <v>3157</v>
      </c>
      <c r="L143" s="19">
        <v>14457.62</v>
      </c>
      <c r="M143" s="20">
        <v>3344</v>
      </c>
      <c r="N143" s="19">
        <v>5100</v>
      </c>
      <c r="O143" s="19">
        <v>26058.620000000003</v>
      </c>
      <c r="P143" s="21">
        <v>83941.38</v>
      </c>
    </row>
    <row r="144" spans="1:16" ht="25.5" x14ac:dyDescent="0.2">
      <c r="A144" s="18">
        <v>143</v>
      </c>
      <c r="B144" s="23" t="s">
        <v>216</v>
      </c>
      <c r="C144" s="6" t="s">
        <v>171</v>
      </c>
      <c r="D144" s="6" t="s">
        <v>217</v>
      </c>
      <c r="E144" s="6" t="s">
        <v>115</v>
      </c>
      <c r="F144" s="7" t="s">
        <v>219</v>
      </c>
      <c r="G144" s="6" t="s">
        <v>284</v>
      </c>
      <c r="H144" s="7">
        <v>65000</v>
      </c>
      <c r="I144" s="19">
        <v>0</v>
      </c>
      <c r="J144" s="20">
        <v>65000</v>
      </c>
      <c r="K144" s="19">
        <v>1865.5</v>
      </c>
      <c r="L144" s="19">
        <v>4427.58</v>
      </c>
      <c r="M144" s="19">
        <v>1976</v>
      </c>
      <c r="N144" s="19">
        <v>100</v>
      </c>
      <c r="O144" s="19">
        <v>8369.08</v>
      </c>
      <c r="P144" s="21">
        <v>56630.92</v>
      </c>
    </row>
    <row r="145" spans="1:16" ht="25.5" x14ac:dyDescent="0.2">
      <c r="A145" s="18">
        <v>144</v>
      </c>
      <c r="B145" s="23" t="s">
        <v>141</v>
      </c>
      <c r="C145" s="6" t="s">
        <v>171</v>
      </c>
      <c r="D145" s="6" t="s">
        <v>247</v>
      </c>
      <c r="E145" s="6" t="s">
        <v>115</v>
      </c>
      <c r="F145" s="7" t="s">
        <v>219</v>
      </c>
      <c r="G145" s="6" t="s">
        <v>284</v>
      </c>
      <c r="H145" s="7">
        <v>65000</v>
      </c>
      <c r="I145" s="19">
        <v>0</v>
      </c>
      <c r="J145" s="20">
        <v>65000</v>
      </c>
      <c r="K145" s="19">
        <v>1865.5</v>
      </c>
      <c r="L145" s="19">
        <v>4427.58</v>
      </c>
      <c r="M145" s="20">
        <v>1976</v>
      </c>
      <c r="N145" s="19">
        <v>2100</v>
      </c>
      <c r="O145" s="19">
        <v>10369.08</v>
      </c>
      <c r="P145" s="21">
        <v>54630.92</v>
      </c>
    </row>
    <row r="146" spans="1:16" ht="25.5" x14ac:dyDescent="0.2">
      <c r="A146" s="18">
        <v>145</v>
      </c>
      <c r="B146" s="23" t="s">
        <v>140</v>
      </c>
      <c r="C146" s="6" t="s">
        <v>171</v>
      </c>
      <c r="D146" s="6" t="s">
        <v>247</v>
      </c>
      <c r="E146" s="6" t="s">
        <v>115</v>
      </c>
      <c r="F146" s="7" t="s">
        <v>219</v>
      </c>
      <c r="G146" s="6" t="s">
        <v>284</v>
      </c>
      <c r="H146" s="7">
        <v>65000</v>
      </c>
      <c r="I146" s="19">
        <v>0</v>
      </c>
      <c r="J146" s="20">
        <v>65000</v>
      </c>
      <c r="K146" s="19">
        <v>1865.5</v>
      </c>
      <c r="L146" s="19">
        <v>4427.58</v>
      </c>
      <c r="M146" s="20">
        <v>1976</v>
      </c>
      <c r="N146" s="19">
        <v>3100</v>
      </c>
      <c r="O146" s="19">
        <v>11369.08</v>
      </c>
      <c r="P146" s="21">
        <v>53630.92</v>
      </c>
    </row>
    <row r="147" spans="1:16" ht="25.5" x14ac:dyDescent="0.2">
      <c r="A147" s="18">
        <v>146</v>
      </c>
      <c r="B147" s="23" t="s">
        <v>129</v>
      </c>
      <c r="C147" s="6" t="s">
        <v>171</v>
      </c>
      <c r="D147" s="6" t="s">
        <v>247</v>
      </c>
      <c r="E147" s="6" t="s">
        <v>115</v>
      </c>
      <c r="F147" s="7" t="s">
        <v>220</v>
      </c>
      <c r="G147" s="6" t="s">
        <v>284</v>
      </c>
      <c r="H147" s="7">
        <v>65000</v>
      </c>
      <c r="I147" s="19">
        <v>0</v>
      </c>
      <c r="J147" s="20">
        <v>65000</v>
      </c>
      <c r="K147" s="19">
        <v>1865.5</v>
      </c>
      <c r="L147" s="19">
        <v>4427.58</v>
      </c>
      <c r="M147" s="19">
        <v>1976</v>
      </c>
      <c r="N147" s="19">
        <v>100</v>
      </c>
      <c r="O147" s="19">
        <v>8369.08</v>
      </c>
      <c r="P147" s="21">
        <v>56630.92</v>
      </c>
    </row>
    <row r="148" spans="1:16" ht="25.5" x14ac:dyDescent="0.2">
      <c r="A148" s="18">
        <v>147</v>
      </c>
      <c r="B148" s="23" t="s">
        <v>248</v>
      </c>
      <c r="C148" s="6" t="s">
        <v>171</v>
      </c>
      <c r="D148" s="6" t="s">
        <v>247</v>
      </c>
      <c r="E148" s="6" t="s">
        <v>115</v>
      </c>
      <c r="F148" s="7" t="s">
        <v>219</v>
      </c>
      <c r="G148" s="6" t="s">
        <v>284</v>
      </c>
      <c r="H148" s="7">
        <v>65000</v>
      </c>
      <c r="I148" s="19">
        <v>0</v>
      </c>
      <c r="J148" s="20">
        <v>65000</v>
      </c>
      <c r="K148" s="19">
        <v>1865.5</v>
      </c>
      <c r="L148" s="19">
        <v>4427.58</v>
      </c>
      <c r="M148" s="20">
        <v>1976</v>
      </c>
      <c r="N148" s="19">
        <v>100</v>
      </c>
      <c r="O148" s="19">
        <v>8369.08</v>
      </c>
      <c r="P148" s="21">
        <v>56630.92</v>
      </c>
    </row>
    <row r="149" spans="1:16" ht="24" x14ac:dyDescent="0.2">
      <c r="A149" s="18">
        <v>148</v>
      </c>
      <c r="B149" s="23" t="s">
        <v>249</v>
      </c>
      <c r="C149" s="6" t="s">
        <v>171</v>
      </c>
      <c r="D149" s="6" t="s">
        <v>247</v>
      </c>
      <c r="E149" s="6" t="s">
        <v>115</v>
      </c>
      <c r="F149" s="7" t="s">
        <v>220</v>
      </c>
      <c r="G149" s="6" t="s">
        <v>284</v>
      </c>
      <c r="H149" s="7">
        <v>65000</v>
      </c>
      <c r="I149" s="19">
        <v>0</v>
      </c>
      <c r="J149" s="20">
        <v>65000</v>
      </c>
      <c r="K149" s="19">
        <v>1865.5</v>
      </c>
      <c r="L149" s="19">
        <v>4427.58</v>
      </c>
      <c r="M149" s="19">
        <v>1976</v>
      </c>
      <c r="N149" s="19">
        <v>100</v>
      </c>
      <c r="O149" s="19">
        <v>8369.08</v>
      </c>
      <c r="P149" s="21">
        <v>56630.92</v>
      </c>
    </row>
    <row r="150" spans="1:16" ht="25.5" x14ac:dyDescent="0.2">
      <c r="A150" s="18">
        <v>149</v>
      </c>
      <c r="B150" s="23" t="s">
        <v>277</v>
      </c>
      <c r="C150" s="6" t="s">
        <v>170</v>
      </c>
      <c r="D150" s="6" t="s">
        <v>278</v>
      </c>
      <c r="E150" s="6" t="s">
        <v>115</v>
      </c>
      <c r="F150" s="7" t="s">
        <v>219</v>
      </c>
      <c r="G150" s="6" t="s">
        <v>284</v>
      </c>
      <c r="H150" s="7">
        <v>45000</v>
      </c>
      <c r="I150" s="19">
        <v>0</v>
      </c>
      <c r="J150" s="20">
        <v>45000</v>
      </c>
      <c r="K150" s="19">
        <v>1291.5</v>
      </c>
      <c r="L150" s="19">
        <v>4428.58</v>
      </c>
      <c r="M150" s="20">
        <v>1368</v>
      </c>
      <c r="N150" s="19">
        <v>101</v>
      </c>
      <c r="O150" s="19">
        <v>7189.08</v>
      </c>
      <c r="P150" s="21">
        <v>37810.92</v>
      </c>
    </row>
    <row r="151" spans="1:16" ht="25.5" x14ac:dyDescent="0.2">
      <c r="A151" s="18">
        <v>150</v>
      </c>
      <c r="B151" s="23" t="s">
        <v>279</v>
      </c>
      <c r="C151" s="6" t="s">
        <v>170</v>
      </c>
      <c r="D151" s="6" t="s">
        <v>278</v>
      </c>
      <c r="E151" s="6" t="s">
        <v>115</v>
      </c>
      <c r="F151" s="7" t="s">
        <v>220</v>
      </c>
      <c r="G151" s="6" t="s">
        <v>284</v>
      </c>
      <c r="H151" s="7">
        <v>45000</v>
      </c>
      <c r="I151" s="19">
        <v>0</v>
      </c>
      <c r="J151" s="20">
        <v>45000</v>
      </c>
      <c r="K151" s="19">
        <v>1291.5</v>
      </c>
      <c r="L151" s="19">
        <v>4429.58</v>
      </c>
      <c r="M151" s="20">
        <v>1368</v>
      </c>
      <c r="N151" s="19">
        <v>102</v>
      </c>
      <c r="O151" s="19">
        <v>7191.08</v>
      </c>
      <c r="P151" s="21">
        <v>37808.92</v>
      </c>
    </row>
    <row r="152" spans="1:16" ht="25.5" x14ac:dyDescent="0.2">
      <c r="A152" s="18">
        <v>151</v>
      </c>
      <c r="B152" s="23" t="s">
        <v>124</v>
      </c>
      <c r="C152" s="6" t="s">
        <v>174</v>
      </c>
      <c r="D152" s="6" t="s">
        <v>157</v>
      </c>
      <c r="E152" s="6" t="s">
        <v>115</v>
      </c>
      <c r="F152" s="7" t="s">
        <v>219</v>
      </c>
      <c r="G152" s="6" t="s">
        <v>285</v>
      </c>
      <c r="H152" s="7">
        <v>150000</v>
      </c>
      <c r="I152" s="19">
        <v>0</v>
      </c>
      <c r="J152" s="20">
        <v>150000</v>
      </c>
      <c r="K152" s="19">
        <v>4305</v>
      </c>
      <c r="L152" s="19">
        <v>23866.62</v>
      </c>
      <c r="M152" s="20">
        <v>4560</v>
      </c>
      <c r="N152" s="19">
        <v>1516</v>
      </c>
      <c r="O152" s="19">
        <v>34247.619999999995</v>
      </c>
      <c r="P152" s="21">
        <v>115752.38</v>
      </c>
    </row>
    <row r="153" spans="1:16" ht="25.5" x14ac:dyDescent="0.2">
      <c r="A153" s="18">
        <v>152</v>
      </c>
      <c r="B153" s="23" t="s">
        <v>105</v>
      </c>
      <c r="C153" s="6" t="s">
        <v>170</v>
      </c>
      <c r="D153" s="6" t="s">
        <v>184</v>
      </c>
      <c r="E153" s="6" t="s">
        <v>47</v>
      </c>
      <c r="F153" s="7" t="s">
        <v>219</v>
      </c>
      <c r="G153" s="6" t="s">
        <v>286</v>
      </c>
      <c r="H153" s="7">
        <v>105000</v>
      </c>
      <c r="I153" s="19">
        <v>0</v>
      </c>
      <c r="J153" s="20">
        <v>105000</v>
      </c>
      <c r="K153" s="19">
        <v>3013.5</v>
      </c>
      <c r="L153" s="19">
        <v>22448.27</v>
      </c>
      <c r="M153" s="20">
        <v>3192</v>
      </c>
      <c r="N153" s="19">
        <v>0</v>
      </c>
      <c r="O153" s="19">
        <v>28653.77</v>
      </c>
      <c r="P153" s="21">
        <v>76346.23</v>
      </c>
    </row>
    <row r="154" spans="1:16" ht="25.5" x14ac:dyDescent="0.2">
      <c r="A154" s="18">
        <v>153</v>
      </c>
      <c r="B154" s="23" t="s">
        <v>146</v>
      </c>
      <c r="C154" s="6" t="s">
        <v>170</v>
      </c>
      <c r="D154" s="6" t="s">
        <v>185</v>
      </c>
      <c r="E154" s="6" t="s">
        <v>47</v>
      </c>
      <c r="F154" s="7" t="s">
        <v>219</v>
      </c>
      <c r="G154" s="6" t="s">
        <v>286</v>
      </c>
      <c r="H154" s="7">
        <v>50000</v>
      </c>
      <c r="I154" s="19">
        <v>0</v>
      </c>
      <c r="J154" s="20">
        <v>50000</v>
      </c>
      <c r="K154" s="19">
        <v>1435</v>
      </c>
      <c r="L154" s="19">
        <v>10116.36</v>
      </c>
      <c r="M154" s="20">
        <v>1520</v>
      </c>
      <c r="N154" s="19">
        <v>0</v>
      </c>
      <c r="O154" s="19">
        <v>13071.36</v>
      </c>
      <c r="P154" s="21">
        <v>36928.639999999999</v>
      </c>
    </row>
    <row r="155" spans="1:16" ht="25.5" x14ac:dyDescent="0.2">
      <c r="A155" s="18">
        <v>154</v>
      </c>
      <c r="B155" s="23" t="s">
        <v>134</v>
      </c>
      <c r="C155" s="6" t="s">
        <v>170</v>
      </c>
      <c r="D155" s="6" t="s">
        <v>102</v>
      </c>
      <c r="E155" s="6" t="s">
        <v>48</v>
      </c>
      <c r="F155" s="7" t="s">
        <v>219</v>
      </c>
      <c r="G155" s="6" t="s">
        <v>286</v>
      </c>
      <c r="H155" s="7">
        <v>10000</v>
      </c>
      <c r="I155" s="19">
        <v>0</v>
      </c>
      <c r="J155" s="20">
        <v>10000</v>
      </c>
      <c r="K155" s="19">
        <v>287</v>
      </c>
      <c r="L155" s="19">
        <v>1148.33</v>
      </c>
      <c r="M155" s="20">
        <v>304</v>
      </c>
      <c r="N155" s="19">
        <v>0</v>
      </c>
      <c r="O155" s="19">
        <v>1739.33</v>
      </c>
      <c r="P155" s="21">
        <v>8260.67</v>
      </c>
    </row>
    <row r="156" spans="1:16" ht="24" x14ac:dyDescent="0.2">
      <c r="A156" s="18">
        <v>155</v>
      </c>
      <c r="B156" s="23" t="s">
        <v>12</v>
      </c>
      <c r="C156" s="6" t="s">
        <v>161</v>
      </c>
      <c r="D156" s="6" t="s">
        <v>235</v>
      </c>
      <c r="E156" s="6" t="s">
        <v>47</v>
      </c>
      <c r="F156" s="7" t="s">
        <v>219</v>
      </c>
      <c r="G156" s="6" t="s">
        <v>286</v>
      </c>
      <c r="H156" s="7">
        <v>30000</v>
      </c>
      <c r="I156" s="19">
        <v>0</v>
      </c>
      <c r="J156" s="20">
        <v>30000</v>
      </c>
      <c r="K156" s="19">
        <v>861</v>
      </c>
      <c r="L156" s="19">
        <v>7056.75</v>
      </c>
      <c r="M156" s="20">
        <v>912</v>
      </c>
      <c r="N156" s="19">
        <v>0</v>
      </c>
      <c r="O156" s="19">
        <v>8829.75</v>
      </c>
      <c r="P156" s="21">
        <v>21170.25</v>
      </c>
    </row>
    <row r="157" spans="1:16" ht="25.5" x14ac:dyDescent="0.2">
      <c r="A157" s="18">
        <v>156</v>
      </c>
      <c r="B157" s="23" t="s">
        <v>83</v>
      </c>
      <c r="C157" s="6" t="s">
        <v>160</v>
      </c>
      <c r="D157" s="6" t="s">
        <v>251</v>
      </c>
      <c r="E157" s="6" t="s">
        <v>48</v>
      </c>
      <c r="F157" s="7" t="s">
        <v>219</v>
      </c>
      <c r="G157" s="6" t="s">
        <v>286</v>
      </c>
      <c r="H157" s="7">
        <v>10000</v>
      </c>
      <c r="I157" s="19">
        <v>0</v>
      </c>
      <c r="J157" s="20">
        <v>10000</v>
      </c>
      <c r="K157" s="19">
        <v>287</v>
      </c>
      <c r="L157" s="19">
        <v>1148.33</v>
      </c>
      <c r="M157" s="20">
        <v>304</v>
      </c>
      <c r="N157" s="19">
        <v>0</v>
      </c>
      <c r="O157" s="19">
        <v>1739.33</v>
      </c>
      <c r="P157" s="21">
        <v>8260.67</v>
      </c>
    </row>
    <row r="158" spans="1:16" ht="25.5" x14ac:dyDescent="0.2">
      <c r="A158" s="18">
        <v>157</v>
      </c>
      <c r="B158" s="23" t="s">
        <v>9</v>
      </c>
      <c r="C158" s="6" t="s">
        <v>174</v>
      </c>
      <c r="D158" s="6" t="s">
        <v>8</v>
      </c>
      <c r="E158" s="6" t="s">
        <v>47</v>
      </c>
      <c r="F158" s="7" t="s">
        <v>219</v>
      </c>
      <c r="G158" s="6" t="s">
        <v>286</v>
      </c>
      <c r="H158" s="7">
        <v>5000</v>
      </c>
      <c r="I158" s="19">
        <v>0</v>
      </c>
      <c r="J158" s="20">
        <v>5000</v>
      </c>
      <c r="K158" s="19">
        <v>143.5</v>
      </c>
      <c r="L158" s="19">
        <v>705.67</v>
      </c>
      <c r="M158" s="20">
        <v>152</v>
      </c>
      <c r="N158" s="19">
        <v>0</v>
      </c>
      <c r="O158" s="19">
        <v>1001.17</v>
      </c>
      <c r="P158" s="21">
        <v>3998.83</v>
      </c>
    </row>
    <row r="159" spans="1:16" ht="25.5" x14ac:dyDescent="0.2">
      <c r="A159" s="18">
        <v>158</v>
      </c>
      <c r="B159" s="23" t="s">
        <v>53</v>
      </c>
      <c r="C159" s="6" t="s">
        <v>174</v>
      </c>
      <c r="D159" s="6" t="s">
        <v>8</v>
      </c>
      <c r="E159" s="6" t="s">
        <v>48</v>
      </c>
      <c r="F159" s="7" t="s">
        <v>219</v>
      </c>
      <c r="G159" s="6" t="s">
        <v>286</v>
      </c>
      <c r="H159" s="7">
        <v>5000</v>
      </c>
      <c r="I159" s="19">
        <v>0</v>
      </c>
      <c r="J159" s="20">
        <v>5000</v>
      </c>
      <c r="K159" s="19">
        <v>143.5</v>
      </c>
      <c r="L159" s="19">
        <v>705.67</v>
      </c>
      <c r="M159" s="20">
        <v>152</v>
      </c>
      <c r="N159" s="19">
        <v>0</v>
      </c>
      <c r="O159" s="19">
        <v>1001.17</v>
      </c>
      <c r="P159" s="21">
        <v>3998.83</v>
      </c>
    </row>
    <row r="160" spans="1:16" ht="25.5" x14ac:dyDescent="0.2">
      <c r="A160" s="18">
        <v>159</v>
      </c>
      <c r="B160" s="23" t="s">
        <v>114</v>
      </c>
      <c r="C160" s="6" t="s">
        <v>174</v>
      </c>
      <c r="D160" s="6" t="s">
        <v>96</v>
      </c>
      <c r="E160" s="6" t="s">
        <v>48</v>
      </c>
      <c r="F160" s="7" t="s">
        <v>220</v>
      </c>
      <c r="G160" s="6" t="s">
        <v>286</v>
      </c>
      <c r="H160" s="7">
        <v>10000</v>
      </c>
      <c r="I160" s="19">
        <v>0</v>
      </c>
      <c r="J160" s="20">
        <v>10000</v>
      </c>
      <c r="K160" s="19">
        <v>287</v>
      </c>
      <c r="L160" s="19">
        <v>1148.33</v>
      </c>
      <c r="M160" s="20">
        <v>304</v>
      </c>
      <c r="N160" s="19">
        <v>0</v>
      </c>
      <c r="O160" s="19">
        <v>1739.33</v>
      </c>
      <c r="P160" s="21">
        <v>8260.67</v>
      </c>
    </row>
    <row r="161" spans="1:16" ht="25.5" x14ac:dyDescent="0.2">
      <c r="A161" s="18">
        <v>160</v>
      </c>
      <c r="B161" s="23" t="s">
        <v>38</v>
      </c>
      <c r="C161" s="6" t="s">
        <v>171</v>
      </c>
      <c r="D161" s="6" t="s">
        <v>253</v>
      </c>
      <c r="E161" s="6" t="s">
        <v>48</v>
      </c>
      <c r="F161" s="7" t="s">
        <v>219</v>
      </c>
      <c r="G161" s="6" t="s">
        <v>286</v>
      </c>
      <c r="H161" s="7">
        <v>40000</v>
      </c>
      <c r="I161" s="19">
        <v>0</v>
      </c>
      <c r="J161" s="20">
        <v>40000</v>
      </c>
      <c r="K161" s="19">
        <v>1148</v>
      </c>
      <c r="L161" s="19">
        <v>9409</v>
      </c>
      <c r="M161" s="20">
        <v>1216</v>
      </c>
      <c r="N161" s="19">
        <v>0</v>
      </c>
      <c r="O161" s="19">
        <v>11773</v>
      </c>
      <c r="P161" s="21">
        <v>28227</v>
      </c>
    </row>
    <row r="162" spans="1:16" ht="25.5" x14ac:dyDescent="0.2">
      <c r="A162" s="24">
        <v>161</v>
      </c>
      <c r="B162" s="25" t="s">
        <v>186</v>
      </c>
      <c r="C162" s="26" t="s">
        <v>171</v>
      </c>
      <c r="D162" s="26" t="s">
        <v>247</v>
      </c>
      <c r="E162" s="26" t="s">
        <v>48</v>
      </c>
      <c r="F162" s="27" t="s">
        <v>219</v>
      </c>
      <c r="G162" s="26" t="s">
        <v>286</v>
      </c>
      <c r="H162" s="27">
        <v>15000</v>
      </c>
      <c r="I162" s="28">
        <v>0</v>
      </c>
      <c r="J162" s="29">
        <v>15000</v>
      </c>
      <c r="K162" s="28">
        <v>430.5</v>
      </c>
      <c r="L162" s="28">
        <v>1854</v>
      </c>
      <c r="M162" s="29">
        <v>456</v>
      </c>
      <c r="N162" s="28">
        <v>0</v>
      </c>
      <c r="O162" s="28">
        <v>2740.5</v>
      </c>
      <c r="P162" s="30">
        <v>12259.5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SUPLENCIA</vt:lpstr>
      <vt:lpstr>Base de Datos</vt:lpstr>
      <vt:lpstr>SUPLENCIA!Área_de_impresión</vt:lpstr>
      <vt:lpstr>SUPLENCIA!BaseDeDatos</vt:lpstr>
      <vt:lpstr>BaseDeDatos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Elba Irish De Los Santos Binet</cp:lastModifiedBy>
  <cp:lastPrinted>2024-10-11T14:16:41Z</cp:lastPrinted>
  <dcterms:created xsi:type="dcterms:W3CDTF">2017-10-11T04:49:31Z</dcterms:created>
  <dcterms:modified xsi:type="dcterms:W3CDTF">2026-04-01T14:31:43Z</dcterms:modified>
</cp:coreProperties>
</file>